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isuk\Documents\БЮДЖЕТ 2024-2026\снд на 2024-2026 1 чтение\ГОТОВОЕ 1 ЧТЕНИЕ БЮДЖЕТ 2024- 2026 ГОДЫ\"/>
    </mc:Choice>
  </mc:AlternateContent>
  <bookViews>
    <workbookView xWindow="0" yWindow="0" windowWidth="28770" windowHeight="11670"/>
  </bookViews>
  <sheets>
    <sheet name="Отчет" sheetId="1" r:id="rId1"/>
  </sheets>
  <definedNames>
    <definedName name="_xlnm.Print_Titles" localSheetId="0">Отчет!$9:$11</definedName>
    <definedName name="_xlnm.Print_Area" localSheetId="0">Отчет!$A$1:$L$420</definedName>
  </definedNames>
  <calcPr calcId="152511"/>
</workbook>
</file>

<file path=xl/calcChain.xml><?xml version="1.0" encoding="utf-8"?>
<calcChain xmlns="http://schemas.openxmlformats.org/spreadsheetml/2006/main">
  <c r="L353" i="1" l="1"/>
  <c r="K354" i="1"/>
  <c r="K353" i="1"/>
  <c r="J353" i="1"/>
  <c r="K352" i="1"/>
  <c r="L352" i="1"/>
  <c r="J352" i="1"/>
  <c r="L355" i="1"/>
  <c r="K355" i="1"/>
  <c r="J355" i="1"/>
  <c r="J354" i="1"/>
  <c r="L336" i="1" l="1"/>
  <c r="L334" i="1"/>
  <c r="L335" i="1"/>
  <c r="K335" i="1"/>
  <c r="K336" i="1"/>
  <c r="K334" i="1"/>
  <c r="J334" i="1"/>
  <c r="J335" i="1"/>
  <c r="J336" i="1"/>
  <c r="L365" i="1" l="1"/>
  <c r="K365" i="1"/>
  <c r="J365" i="1"/>
  <c r="I365" i="1"/>
  <c r="H365" i="1"/>
  <c r="G365" i="1"/>
  <c r="J309" i="1"/>
  <c r="I353" i="1" l="1"/>
  <c r="I355" i="1"/>
  <c r="I352" i="1"/>
  <c r="I354" i="1" l="1"/>
  <c r="I334" i="1"/>
  <c r="I335" i="1"/>
  <c r="L45" i="1" l="1"/>
  <c r="K45" i="1"/>
  <c r="J45" i="1"/>
  <c r="L41" i="1"/>
  <c r="K41" i="1"/>
  <c r="J41" i="1"/>
  <c r="H303" i="1" l="1"/>
  <c r="I303" i="1"/>
  <c r="J303" i="1"/>
  <c r="K303" i="1"/>
  <c r="L303" i="1"/>
  <c r="G303" i="1"/>
  <c r="G299" i="1" s="1"/>
  <c r="L363" i="1" l="1"/>
  <c r="K363" i="1"/>
  <c r="J363" i="1"/>
  <c r="I363" i="1"/>
  <c r="H363" i="1"/>
  <c r="G363" i="1"/>
  <c r="L329" i="1"/>
  <c r="K329" i="1"/>
  <c r="J329" i="1"/>
  <c r="I329" i="1"/>
  <c r="H329" i="1"/>
  <c r="G329" i="1"/>
  <c r="I369" i="1"/>
  <c r="I368" i="1"/>
  <c r="I362" i="1"/>
  <c r="I360" i="1"/>
  <c r="I358" i="1"/>
  <c r="I350" i="1"/>
  <c r="I346" i="1"/>
  <c r="I344" i="1"/>
  <c r="I342" i="1"/>
  <c r="I337" i="1"/>
  <c r="I332" i="1"/>
  <c r="I328" i="1"/>
  <c r="I326" i="1"/>
  <c r="I324" i="1"/>
  <c r="I322" i="1"/>
  <c r="I320" i="1"/>
  <c r="I318" i="1"/>
  <c r="I316" i="1"/>
  <c r="I314" i="1"/>
  <c r="I312" i="1"/>
  <c r="H287" i="1"/>
  <c r="H250" i="1"/>
  <c r="H111" i="1"/>
  <c r="H98" i="1"/>
  <c r="H44" i="1"/>
  <c r="H43" i="1"/>
  <c r="H159" i="1" l="1"/>
  <c r="I159" i="1"/>
  <c r="J159" i="1"/>
  <c r="K159" i="1"/>
  <c r="L159" i="1"/>
  <c r="G159" i="1"/>
  <c r="J289" i="1"/>
  <c r="I289" i="1"/>
  <c r="L279" i="1"/>
  <c r="K279" i="1"/>
  <c r="J279" i="1"/>
  <c r="I279" i="1"/>
  <c r="H279" i="1"/>
  <c r="G279" i="1"/>
  <c r="L277" i="1"/>
  <c r="K277" i="1"/>
  <c r="J277" i="1"/>
  <c r="I277" i="1"/>
  <c r="H277" i="1"/>
  <c r="G277" i="1"/>
  <c r="I72" i="1" l="1"/>
  <c r="L57" i="1"/>
  <c r="J57" i="1"/>
  <c r="I54" i="1"/>
  <c r="G54" i="1"/>
  <c r="I37" i="1"/>
  <c r="L33" i="1"/>
  <c r="K33" i="1"/>
  <c r="J33" i="1"/>
  <c r="L27" i="1"/>
  <c r="K27" i="1"/>
  <c r="J27" i="1"/>
  <c r="I21" i="1"/>
  <c r="I380" i="1" l="1"/>
  <c r="I378" i="1"/>
  <c r="I376" i="1"/>
  <c r="I371" i="1"/>
  <c r="I370" i="1" s="1"/>
  <c r="I367" i="1"/>
  <c r="I356" i="1" s="1"/>
  <c r="I361" i="1"/>
  <c r="I359" i="1"/>
  <c r="I357" i="1"/>
  <c r="I351" i="1"/>
  <c r="I349" i="1"/>
  <c r="I347" i="1"/>
  <c r="I345" i="1"/>
  <c r="I343" i="1"/>
  <c r="I341" i="1"/>
  <c r="I339" i="1"/>
  <c r="I333" i="1"/>
  <c r="I331" i="1"/>
  <c r="I327" i="1"/>
  <c r="I325" i="1"/>
  <c r="I323" i="1"/>
  <c r="I321" i="1"/>
  <c r="I319" i="1"/>
  <c r="I317" i="1"/>
  <c r="I315" i="1"/>
  <c r="I313" i="1"/>
  <c r="I311" i="1"/>
  <c r="I308" i="1"/>
  <c r="H351" i="1"/>
  <c r="J351" i="1"/>
  <c r="K351" i="1"/>
  <c r="L351" i="1"/>
  <c r="G351" i="1"/>
  <c r="I310" i="1" l="1"/>
  <c r="I375" i="1"/>
  <c r="I338" i="1"/>
  <c r="H327" i="1"/>
  <c r="J327" i="1"/>
  <c r="K327" i="1"/>
  <c r="L327" i="1"/>
  <c r="G327" i="1"/>
  <c r="J197" i="1" l="1"/>
  <c r="I274" i="1"/>
  <c r="I191" i="1"/>
  <c r="I175" i="1"/>
  <c r="I173" i="1"/>
  <c r="I16" i="1" l="1"/>
  <c r="I44" i="1" l="1"/>
  <c r="I38" i="1"/>
  <c r="I36" i="1"/>
  <c r="I34" i="1"/>
  <c r="I32" i="1"/>
  <c r="I30" i="1"/>
  <c r="I28" i="1"/>
  <c r="I26" i="1"/>
  <c r="I18" i="1"/>
  <c r="I283" i="1"/>
  <c r="G274" i="1"/>
  <c r="H269" i="1"/>
  <c r="I269" i="1"/>
  <c r="J269" i="1"/>
  <c r="K269" i="1"/>
  <c r="L269" i="1"/>
  <c r="G269" i="1"/>
  <c r="H248" i="1"/>
  <c r="I248" i="1"/>
  <c r="J248" i="1"/>
  <c r="K248" i="1"/>
  <c r="L248" i="1"/>
  <c r="G248" i="1"/>
  <c r="H216" i="1"/>
  <c r="I216" i="1"/>
  <c r="J216" i="1"/>
  <c r="K216" i="1"/>
  <c r="L216" i="1"/>
  <c r="G216" i="1"/>
  <c r="H210" i="1"/>
  <c r="I210" i="1"/>
  <c r="J210" i="1"/>
  <c r="K210" i="1"/>
  <c r="L210" i="1"/>
  <c r="G210" i="1"/>
  <c r="I197" i="1"/>
  <c r="H194" i="1"/>
  <c r="I194" i="1"/>
  <c r="J194" i="1"/>
  <c r="K194" i="1"/>
  <c r="L194" i="1"/>
  <c r="G194" i="1"/>
  <c r="H177" i="1"/>
  <c r="I177" i="1"/>
  <c r="J177" i="1"/>
  <c r="K177" i="1"/>
  <c r="L177" i="1"/>
  <c r="G177" i="1"/>
  <c r="I158" i="1"/>
  <c r="J158" i="1"/>
  <c r="K158" i="1"/>
  <c r="L158" i="1"/>
  <c r="I156" i="1"/>
  <c r="J156" i="1"/>
  <c r="K156" i="1"/>
  <c r="L156" i="1"/>
  <c r="J152" i="1"/>
  <c r="K152" i="1"/>
  <c r="L152" i="1"/>
  <c r="I152" i="1"/>
  <c r="J127" i="1" l="1"/>
  <c r="K127" i="1"/>
  <c r="L127" i="1"/>
  <c r="I127" i="1"/>
  <c r="J118" i="1"/>
  <c r="K118" i="1"/>
  <c r="L118" i="1"/>
  <c r="I118" i="1"/>
  <c r="J112" i="1"/>
  <c r="K112" i="1"/>
  <c r="L112" i="1"/>
  <c r="I112" i="1"/>
  <c r="J44" i="1" l="1"/>
  <c r="K44" i="1"/>
  <c r="L44" i="1"/>
  <c r="I24" i="1"/>
  <c r="J24" i="1"/>
  <c r="K24" i="1"/>
  <c r="L24" i="1"/>
  <c r="H173" i="1" l="1"/>
  <c r="J173" i="1"/>
  <c r="K173" i="1"/>
  <c r="L173" i="1"/>
  <c r="G173" i="1"/>
  <c r="H175" i="1"/>
  <c r="J175" i="1"/>
  <c r="K175" i="1"/>
  <c r="L175" i="1"/>
  <c r="G175" i="1"/>
  <c r="H179" i="1"/>
  <c r="I179" i="1"/>
  <c r="J179" i="1"/>
  <c r="K179" i="1"/>
  <c r="L179" i="1"/>
  <c r="G179" i="1"/>
  <c r="H181" i="1"/>
  <c r="I181" i="1"/>
  <c r="J181" i="1"/>
  <c r="K181" i="1"/>
  <c r="L181" i="1"/>
  <c r="G181" i="1"/>
  <c r="H183" i="1"/>
  <c r="I183" i="1"/>
  <c r="J183" i="1"/>
  <c r="K183" i="1"/>
  <c r="L183" i="1"/>
  <c r="G183" i="1"/>
  <c r="H185" i="1"/>
  <c r="I185" i="1"/>
  <c r="J185" i="1"/>
  <c r="K185" i="1"/>
  <c r="L185" i="1"/>
  <c r="G185" i="1"/>
  <c r="H187" i="1"/>
  <c r="I187" i="1"/>
  <c r="J187" i="1"/>
  <c r="K187" i="1"/>
  <c r="L187" i="1"/>
  <c r="G187" i="1"/>
  <c r="H189" i="1"/>
  <c r="I189" i="1"/>
  <c r="J189" i="1"/>
  <c r="K189" i="1"/>
  <c r="L189" i="1"/>
  <c r="G189" i="1"/>
  <c r="H191" i="1"/>
  <c r="J191" i="1"/>
  <c r="K191" i="1"/>
  <c r="L191" i="1"/>
  <c r="G191" i="1"/>
  <c r="H197" i="1"/>
  <c r="K197" i="1"/>
  <c r="L197" i="1"/>
  <c r="G197" i="1"/>
  <c r="H200" i="1"/>
  <c r="I200" i="1"/>
  <c r="J200" i="1"/>
  <c r="K200" i="1"/>
  <c r="L200" i="1"/>
  <c r="G200" i="1"/>
  <c r="H202" i="1"/>
  <c r="I202" i="1"/>
  <c r="J202" i="1"/>
  <c r="K202" i="1"/>
  <c r="L202" i="1"/>
  <c r="G202" i="1"/>
  <c r="H204" i="1"/>
  <c r="I204" i="1"/>
  <c r="J204" i="1"/>
  <c r="K204" i="1"/>
  <c r="L204" i="1"/>
  <c r="G204" i="1"/>
  <c r="H206" i="1"/>
  <c r="I206" i="1"/>
  <c r="J206" i="1"/>
  <c r="K206" i="1"/>
  <c r="L206" i="1"/>
  <c r="G206" i="1"/>
  <c r="H208" i="1"/>
  <c r="I208" i="1"/>
  <c r="J208" i="1"/>
  <c r="K208" i="1"/>
  <c r="L208" i="1"/>
  <c r="G208" i="1"/>
  <c r="H212" i="1"/>
  <c r="I212" i="1"/>
  <c r="J212" i="1"/>
  <c r="K212" i="1"/>
  <c r="L212" i="1"/>
  <c r="G212" i="1"/>
  <c r="H214" i="1"/>
  <c r="I214" i="1"/>
  <c r="J214" i="1"/>
  <c r="K214" i="1"/>
  <c r="L214" i="1"/>
  <c r="G214" i="1"/>
  <c r="H218" i="1"/>
  <c r="I218" i="1"/>
  <c r="J218" i="1"/>
  <c r="K218" i="1"/>
  <c r="L218" i="1"/>
  <c r="G218" i="1"/>
  <c r="H220" i="1"/>
  <c r="I220" i="1"/>
  <c r="J220" i="1"/>
  <c r="K220" i="1"/>
  <c r="L220" i="1"/>
  <c r="G220" i="1"/>
  <c r="H222" i="1"/>
  <c r="I222" i="1"/>
  <c r="J222" i="1"/>
  <c r="K222" i="1"/>
  <c r="L222" i="1"/>
  <c r="G222" i="1"/>
  <c r="H224" i="1"/>
  <c r="I224" i="1"/>
  <c r="J224" i="1"/>
  <c r="K224" i="1"/>
  <c r="L224" i="1"/>
  <c r="G224" i="1"/>
  <c r="H226" i="1"/>
  <c r="I226" i="1"/>
  <c r="J226" i="1"/>
  <c r="K226" i="1"/>
  <c r="L226" i="1"/>
  <c r="G226" i="1"/>
  <c r="H228" i="1"/>
  <c r="I228" i="1"/>
  <c r="J228" i="1"/>
  <c r="K228" i="1"/>
  <c r="L228" i="1"/>
  <c r="G228" i="1"/>
  <c r="H230" i="1"/>
  <c r="I230" i="1"/>
  <c r="J230" i="1"/>
  <c r="K230" i="1"/>
  <c r="L230" i="1"/>
  <c r="G230" i="1"/>
  <c r="H232" i="1"/>
  <c r="I232" i="1"/>
  <c r="J232" i="1"/>
  <c r="K232" i="1"/>
  <c r="L232" i="1"/>
  <c r="G232" i="1"/>
  <c r="H234" i="1"/>
  <c r="I234" i="1"/>
  <c r="J234" i="1"/>
  <c r="K234" i="1"/>
  <c r="L234" i="1"/>
  <c r="G234" i="1"/>
  <c r="H236" i="1"/>
  <c r="I236" i="1"/>
  <c r="J236" i="1"/>
  <c r="K236" i="1"/>
  <c r="L236" i="1"/>
  <c r="G236" i="1"/>
  <c r="H238" i="1"/>
  <c r="I238" i="1"/>
  <c r="J238" i="1"/>
  <c r="K238" i="1"/>
  <c r="L238" i="1"/>
  <c r="G238" i="1"/>
  <c r="H240" i="1"/>
  <c r="I240" i="1"/>
  <c r="J240" i="1"/>
  <c r="K240" i="1"/>
  <c r="L240" i="1"/>
  <c r="G240" i="1"/>
  <c r="H242" i="1"/>
  <c r="I242" i="1"/>
  <c r="J242" i="1"/>
  <c r="K242" i="1"/>
  <c r="L242" i="1"/>
  <c r="G242" i="1"/>
  <c r="G244" i="1"/>
  <c r="H244" i="1"/>
  <c r="I244" i="1"/>
  <c r="J244" i="1"/>
  <c r="K244" i="1"/>
  <c r="L244" i="1"/>
  <c r="H246" i="1"/>
  <c r="I246" i="1"/>
  <c r="J246" i="1"/>
  <c r="K246" i="1"/>
  <c r="L246" i="1"/>
  <c r="G246" i="1"/>
  <c r="I250" i="1"/>
  <c r="J250" i="1"/>
  <c r="K250" i="1"/>
  <c r="L250" i="1"/>
  <c r="G250" i="1"/>
  <c r="H252" i="1"/>
  <c r="I252" i="1"/>
  <c r="J252" i="1"/>
  <c r="K252" i="1"/>
  <c r="L252" i="1"/>
  <c r="G252" i="1"/>
  <c r="H254" i="1"/>
  <c r="I254" i="1"/>
  <c r="J254" i="1"/>
  <c r="K254" i="1"/>
  <c r="L254" i="1"/>
  <c r="G254" i="1"/>
  <c r="H256" i="1"/>
  <c r="I256" i="1"/>
  <c r="J256" i="1"/>
  <c r="K256" i="1"/>
  <c r="L256" i="1"/>
  <c r="G256" i="1"/>
  <c r="H258" i="1"/>
  <c r="I258" i="1"/>
  <c r="J258" i="1"/>
  <c r="K258" i="1"/>
  <c r="L258" i="1"/>
  <c r="G258" i="1"/>
  <c r="H261" i="1"/>
  <c r="I261" i="1"/>
  <c r="J261" i="1"/>
  <c r="K261" i="1"/>
  <c r="L261" i="1"/>
  <c r="G261" i="1"/>
  <c r="H263" i="1"/>
  <c r="I263" i="1"/>
  <c r="J263" i="1"/>
  <c r="K263" i="1"/>
  <c r="L263" i="1"/>
  <c r="G263" i="1"/>
  <c r="H265" i="1"/>
  <c r="I265" i="1"/>
  <c r="J265" i="1"/>
  <c r="K265" i="1"/>
  <c r="L265" i="1"/>
  <c r="G265" i="1"/>
  <c r="H267" i="1"/>
  <c r="I267" i="1"/>
  <c r="J267" i="1"/>
  <c r="K267" i="1"/>
  <c r="L267" i="1"/>
  <c r="G267" i="1"/>
  <c r="H272" i="1"/>
  <c r="I272" i="1"/>
  <c r="J272" i="1"/>
  <c r="K272" i="1"/>
  <c r="L272" i="1"/>
  <c r="G272" i="1"/>
  <c r="H274" i="1"/>
  <c r="J274" i="1"/>
  <c r="K274" i="1"/>
  <c r="L274" i="1"/>
  <c r="H281" i="1"/>
  <c r="I281" i="1"/>
  <c r="J281" i="1"/>
  <c r="K281" i="1"/>
  <c r="L281" i="1"/>
  <c r="G281" i="1"/>
  <c r="H283" i="1"/>
  <c r="J283" i="1"/>
  <c r="K283" i="1"/>
  <c r="L283" i="1"/>
  <c r="G283" i="1"/>
  <c r="H286" i="1"/>
  <c r="I286" i="1"/>
  <c r="J286" i="1"/>
  <c r="K286" i="1"/>
  <c r="L286" i="1"/>
  <c r="G286" i="1"/>
  <c r="H288" i="1"/>
  <c r="I288" i="1"/>
  <c r="J288" i="1"/>
  <c r="K288" i="1"/>
  <c r="L288" i="1"/>
  <c r="G288" i="1"/>
  <c r="H290" i="1"/>
  <c r="I290" i="1"/>
  <c r="J290" i="1"/>
  <c r="K290" i="1"/>
  <c r="L290" i="1"/>
  <c r="G290" i="1"/>
  <c r="H295" i="1"/>
  <c r="I295" i="1"/>
  <c r="J295" i="1"/>
  <c r="K295" i="1"/>
  <c r="L295" i="1"/>
  <c r="G295" i="1"/>
  <c r="H297" i="1"/>
  <c r="G297" i="1"/>
  <c r="G172" i="1" l="1"/>
  <c r="K172" i="1"/>
  <c r="H172" i="1"/>
  <c r="G18" i="1"/>
  <c r="H18" i="1"/>
  <c r="J18" i="1"/>
  <c r="K18" i="1"/>
  <c r="K16" i="1" s="1"/>
  <c r="L18" i="1"/>
  <c r="L16" i="1" s="1"/>
  <c r="G20" i="1"/>
  <c r="H20" i="1"/>
  <c r="I20" i="1"/>
  <c r="J20" i="1"/>
  <c r="K20" i="1"/>
  <c r="L20" i="1"/>
  <c r="G22" i="1"/>
  <c r="H22" i="1"/>
  <c r="I22" i="1"/>
  <c r="J22" i="1"/>
  <c r="K22" i="1"/>
  <c r="L22" i="1"/>
  <c r="G24" i="1"/>
  <c r="H24" i="1"/>
  <c r="H16" i="1"/>
  <c r="J16" i="1"/>
  <c r="H378" i="1"/>
  <c r="J378" i="1"/>
  <c r="K378" i="1"/>
  <c r="L378" i="1"/>
  <c r="G378" i="1"/>
  <c r="H380" i="1"/>
  <c r="J380" i="1"/>
  <c r="K380" i="1"/>
  <c r="L380" i="1"/>
  <c r="G380" i="1"/>
  <c r="J371" i="1"/>
  <c r="J370" i="1" s="1"/>
  <c r="K371" i="1"/>
  <c r="K370" i="1" s="1"/>
  <c r="L371" i="1"/>
  <c r="L370" i="1" s="1"/>
  <c r="H371" i="1"/>
  <c r="H370" i="1" s="1"/>
  <c r="G371" i="1"/>
  <c r="G370" i="1" s="1"/>
  <c r="H367" i="1"/>
  <c r="H356" i="1" s="1"/>
  <c r="J367" i="1"/>
  <c r="J356" i="1" s="1"/>
  <c r="K367" i="1"/>
  <c r="K356" i="1" s="1"/>
  <c r="L367" i="1"/>
  <c r="L356" i="1" s="1"/>
  <c r="G367" i="1"/>
  <c r="G356" i="1" s="1"/>
  <c r="G349" i="1"/>
  <c r="G347" i="1"/>
  <c r="G345" i="1"/>
  <c r="G343" i="1"/>
  <c r="G341" i="1"/>
  <c r="G339" i="1"/>
  <c r="H333" i="1"/>
  <c r="G333" i="1"/>
  <c r="H325" i="1"/>
  <c r="J325" i="1"/>
  <c r="K325" i="1"/>
  <c r="L325" i="1"/>
  <c r="G325" i="1"/>
  <c r="H300" i="1"/>
  <c r="I300" i="1"/>
  <c r="J300" i="1"/>
  <c r="K300" i="1"/>
  <c r="L300" i="1"/>
  <c r="G300" i="1"/>
  <c r="I297" i="1"/>
  <c r="I172" i="1" s="1"/>
  <c r="J297" i="1"/>
  <c r="J172" i="1" s="1"/>
  <c r="K297" i="1"/>
  <c r="L297" i="1"/>
  <c r="L172" i="1" s="1"/>
  <c r="G338" i="1" l="1"/>
  <c r="H158" i="1" l="1"/>
  <c r="G158" i="1"/>
  <c r="H156" i="1"/>
  <c r="G156" i="1"/>
  <c r="H152" i="1"/>
  <c r="G152" i="1"/>
  <c r="H127" i="1" l="1"/>
  <c r="G127" i="1"/>
  <c r="G112" i="1" l="1"/>
  <c r="I110" i="1"/>
  <c r="H110" i="1"/>
  <c r="J110" i="1"/>
  <c r="K110" i="1"/>
  <c r="L110" i="1"/>
  <c r="G110" i="1"/>
  <c r="H120" i="1"/>
  <c r="G120" i="1"/>
  <c r="G118" i="1"/>
  <c r="H118" i="1"/>
  <c r="H114" i="1" l="1"/>
  <c r="G114" i="1"/>
  <c r="H112" i="1"/>
  <c r="G77" i="1" l="1"/>
  <c r="H77" i="1"/>
  <c r="I77" i="1"/>
  <c r="J77" i="1"/>
  <c r="K77" i="1"/>
  <c r="L77" i="1"/>
  <c r="G44" i="1" l="1"/>
  <c r="G16" i="1" l="1"/>
  <c r="L154" i="1" l="1"/>
  <c r="L150" i="1"/>
  <c r="L148" i="1"/>
  <c r="L146" i="1"/>
  <c r="K154" i="1"/>
  <c r="K150" i="1"/>
  <c r="K148" i="1"/>
  <c r="K146" i="1"/>
  <c r="I307" i="1"/>
  <c r="K145" i="1" l="1"/>
  <c r="L145" i="1"/>
  <c r="I306" i="1" l="1"/>
  <c r="I305" i="1" s="1"/>
  <c r="I299" i="1" s="1"/>
  <c r="H361" i="1"/>
  <c r="J361" i="1"/>
  <c r="K361" i="1"/>
  <c r="L361" i="1"/>
  <c r="G361" i="1"/>
  <c r="L308" i="1"/>
  <c r="L307" i="1" s="1"/>
  <c r="K308" i="1"/>
  <c r="K307" i="1" s="1"/>
  <c r="J308" i="1"/>
  <c r="J307" i="1" s="1"/>
  <c r="H308" i="1"/>
  <c r="H307" i="1" s="1"/>
  <c r="G308" i="1"/>
  <c r="G307" i="1" s="1"/>
  <c r="G148" i="1" l="1"/>
  <c r="H148" i="1"/>
  <c r="H123" i="1" l="1"/>
  <c r="I123" i="1"/>
  <c r="J123" i="1"/>
  <c r="K123" i="1"/>
  <c r="L123" i="1"/>
  <c r="G123" i="1"/>
  <c r="L125" i="1"/>
  <c r="H125" i="1"/>
  <c r="I125" i="1"/>
  <c r="J125" i="1"/>
  <c r="K125" i="1"/>
  <c r="G125" i="1"/>
  <c r="L92" i="1"/>
  <c r="K92" i="1"/>
  <c r="J92" i="1"/>
  <c r="I92" i="1"/>
  <c r="H92" i="1"/>
  <c r="G92" i="1"/>
  <c r="G62" i="1"/>
  <c r="H62" i="1"/>
  <c r="I62" i="1"/>
  <c r="J62" i="1"/>
  <c r="K62" i="1"/>
  <c r="L62" i="1"/>
  <c r="G84" i="1"/>
  <c r="H84" i="1"/>
  <c r="I84" i="1"/>
  <c r="J84" i="1"/>
  <c r="K84" i="1"/>
  <c r="L84" i="1"/>
  <c r="H38" i="1"/>
  <c r="J38" i="1"/>
  <c r="K38" i="1"/>
  <c r="L38" i="1"/>
  <c r="G38" i="1"/>
  <c r="G32" i="1"/>
  <c r="H32" i="1"/>
  <c r="J32" i="1"/>
  <c r="K32" i="1"/>
  <c r="L32" i="1"/>
  <c r="G26" i="1"/>
  <c r="H26" i="1"/>
  <c r="J26" i="1"/>
  <c r="K26" i="1"/>
  <c r="L26" i="1"/>
  <c r="G376" i="1"/>
  <c r="G375" i="1" s="1"/>
  <c r="G313" i="1"/>
  <c r="G317" i="1"/>
  <c r="G315" i="1"/>
  <c r="G359" i="1"/>
  <c r="G357" i="1"/>
  <c r="G331" i="1"/>
  <c r="G310" i="1" s="1"/>
  <c r="G323" i="1"/>
  <c r="G321" i="1"/>
  <c r="G319" i="1"/>
  <c r="G311" i="1"/>
  <c r="G170" i="1"/>
  <c r="G168" i="1"/>
  <c r="G166" i="1"/>
  <c r="G154" i="1"/>
  <c r="G150" i="1"/>
  <c r="G146" i="1"/>
  <c r="G143" i="1"/>
  <c r="G141" i="1"/>
  <c r="G139" i="1"/>
  <c r="G137" i="1"/>
  <c r="G135" i="1"/>
  <c r="G133" i="1"/>
  <c r="G131" i="1"/>
  <c r="G116" i="1"/>
  <c r="G109" i="1" s="1"/>
  <c r="G94" i="1"/>
  <c r="G107" i="1"/>
  <c r="G105" i="1"/>
  <c r="G101" i="1"/>
  <c r="G99" i="1"/>
  <c r="G103" i="1"/>
  <c r="G97" i="1"/>
  <c r="G79" i="1"/>
  <c r="G89" i="1"/>
  <c r="G75" i="1"/>
  <c r="G73" i="1"/>
  <c r="G87" i="1"/>
  <c r="G71" i="1"/>
  <c r="G68" i="1"/>
  <c r="G66" i="1"/>
  <c r="G60" i="1"/>
  <c r="G58" i="1"/>
  <c r="G82" i="1"/>
  <c r="G64" i="1"/>
  <c r="G56" i="1"/>
  <c r="G53" i="1"/>
  <c r="G51" i="1"/>
  <c r="G49" i="1"/>
  <c r="G47" i="1"/>
  <c r="G42" i="1"/>
  <c r="G40" i="1"/>
  <c r="G15" i="1" s="1"/>
  <c r="G36" i="1"/>
  <c r="G34" i="1"/>
  <c r="G30" i="1"/>
  <c r="G28" i="1"/>
  <c r="L376" i="1"/>
  <c r="L375" i="1" s="1"/>
  <c r="K376" i="1"/>
  <c r="K375" i="1" s="1"/>
  <c r="J376" i="1"/>
  <c r="J375" i="1" s="1"/>
  <c r="H376" i="1"/>
  <c r="H375" i="1" s="1"/>
  <c r="L313" i="1"/>
  <c r="K313" i="1"/>
  <c r="J313" i="1"/>
  <c r="H313" i="1"/>
  <c r="L317" i="1"/>
  <c r="K317" i="1"/>
  <c r="J317" i="1"/>
  <c r="H317" i="1"/>
  <c r="L315" i="1"/>
  <c r="K315" i="1"/>
  <c r="J315" i="1"/>
  <c r="H315" i="1"/>
  <c r="L359" i="1"/>
  <c r="K359" i="1"/>
  <c r="J359" i="1"/>
  <c r="H359" i="1"/>
  <c r="L357" i="1"/>
  <c r="K357" i="1"/>
  <c r="J357" i="1"/>
  <c r="H357" i="1"/>
  <c r="L349" i="1"/>
  <c r="K349" i="1"/>
  <c r="J349" i="1"/>
  <c r="H349" i="1"/>
  <c r="L347" i="1"/>
  <c r="K347" i="1"/>
  <c r="J347" i="1"/>
  <c r="H347" i="1"/>
  <c r="L345" i="1"/>
  <c r="K345" i="1"/>
  <c r="J345" i="1"/>
  <c r="H345" i="1"/>
  <c r="H343" i="1"/>
  <c r="J343" i="1"/>
  <c r="K343" i="1"/>
  <c r="L343" i="1"/>
  <c r="J333" i="1"/>
  <c r="K333" i="1"/>
  <c r="L333" i="1"/>
  <c r="L341" i="1"/>
  <c r="K341" i="1"/>
  <c r="J341" i="1"/>
  <c r="H341" i="1"/>
  <c r="L339" i="1"/>
  <c r="K339" i="1"/>
  <c r="J339" i="1"/>
  <c r="H339" i="1"/>
  <c r="L331" i="1"/>
  <c r="K331" i="1"/>
  <c r="J331" i="1"/>
  <c r="H331" i="1"/>
  <c r="H310" i="1" s="1"/>
  <c r="L323" i="1"/>
  <c r="K323" i="1"/>
  <c r="J323" i="1"/>
  <c r="H323" i="1"/>
  <c r="L321" i="1"/>
  <c r="K321" i="1"/>
  <c r="J321" i="1"/>
  <c r="H321" i="1"/>
  <c r="L319" i="1"/>
  <c r="K319" i="1"/>
  <c r="J319" i="1"/>
  <c r="H319" i="1"/>
  <c r="L311" i="1"/>
  <c r="K311" i="1"/>
  <c r="J311" i="1"/>
  <c r="H311" i="1"/>
  <c r="L170" i="1"/>
  <c r="K170" i="1"/>
  <c r="J170" i="1"/>
  <c r="I170" i="1"/>
  <c r="H170" i="1"/>
  <c r="L168" i="1"/>
  <c r="K168" i="1"/>
  <c r="J168" i="1"/>
  <c r="I168" i="1"/>
  <c r="H168" i="1"/>
  <c r="L166" i="1"/>
  <c r="K166" i="1"/>
  <c r="J166" i="1"/>
  <c r="I166" i="1"/>
  <c r="H166" i="1"/>
  <c r="J154" i="1"/>
  <c r="I154" i="1"/>
  <c r="H154" i="1"/>
  <c r="J150" i="1"/>
  <c r="I150" i="1"/>
  <c r="H150" i="1"/>
  <c r="J148" i="1"/>
  <c r="I148" i="1"/>
  <c r="J146" i="1"/>
  <c r="I146" i="1"/>
  <c r="H146" i="1"/>
  <c r="L143" i="1"/>
  <c r="K143" i="1"/>
  <c r="J143" i="1"/>
  <c r="I143" i="1"/>
  <c r="H143" i="1"/>
  <c r="L141" i="1"/>
  <c r="K141" i="1"/>
  <c r="J141" i="1"/>
  <c r="I141" i="1"/>
  <c r="H141" i="1"/>
  <c r="L139" i="1"/>
  <c r="K139" i="1"/>
  <c r="J139" i="1"/>
  <c r="I139" i="1"/>
  <c r="H139" i="1"/>
  <c r="L137" i="1"/>
  <c r="K137" i="1"/>
  <c r="J137" i="1"/>
  <c r="I137" i="1"/>
  <c r="H137" i="1"/>
  <c r="L135" i="1"/>
  <c r="K135" i="1"/>
  <c r="J135" i="1"/>
  <c r="I135" i="1"/>
  <c r="H135" i="1"/>
  <c r="L133" i="1"/>
  <c r="K133" i="1"/>
  <c r="J133" i="1"/>
  <c r="I133" i="1"/>
  <c r="H133" i="1"/>
  <c r="L131" i="1"/>
  <c r="K131" i="1"/>
  <c r="J131" i="1"/>
  <c r="I131" i="1"/>
  <c r="H131" i="1"/>
  <c r="L114" i="1"/>
  <c r="K114" i="1"/>
  <c r="J114" i="1"/>
  <c r="I114" i="1"/>
  <c r="L120" i="1"/>
  <c r="K120" i="1"/>
  <c r="J120" i="1"/>
  <c r="I120" i="1"/>
  <c r="L116" i="1"/>
  <c r="K116" i="1"/>
  <c r="J116" i="1"/>
  <c r="I116" i="1"/>
  <c r="H116" i="1"/>
  <c r="H109" i="1" s="1"/>
  <c r="L94" i="1"/>
  <c r="K94" i="1"/>
  <c r="J94" i="1"/>
  <c r="I94" i="1"/>
  <c r="H94" i="1"/>
  <c r="L107" i="1"/>
  <c r="K107" i="1"/>
  <c r="J107" i="1"/>
  <c r="I107" i="1"/>
  <c r="H107" i="1"/>
  <c r="L105" i="1"/>
  <c r="K105" i="1"/>
  <c r="J105" i="1"/>
  <c r="I105" i="1"/>
  <c r="H105" i="1"/>
  <c r="L101" i="1"/>
  <c r="K101" i="1"/>
  <c r="J101" i="1"/>
  <c r="I101" i="1"/>
  <c r="H101" i="1"/>
  <c r="L99" i="1"/>
  <c r="K99" i="1"/>
  <c r="J99" i="1"/>
  <c r="I99" i="1"/>
  <c r="H99" i="1"/>
  <c r="L103" i="1"/>
  <c r="K103" i="1"/>
  <c r="J103" i="1"/>
  <c r="I103" i="1"/>
  <c r="H103" i="1"/>
  <c r="L97" i="1"/>
  <c r="K97" i="1"/>
  <c r="J97" i="1"/>
  <c r="I97" i="1"/>
  <c r="H97" i="1"/>
  <c r="L79" i="1"/>
  <c r="K79" i="1"/>
  <c r="J79" i="1"/>
  <c r="I79" i="1"/>
  <c r="H79" i="1"/>
  <c r="L89" i="1"/>
  <c r="K89" i="1"/>
  <c r="J89" i="1"/>
  <c r="I89" i="1"/>
  <c r="H89" i="1"/>
  <c r="L75" i="1"/>
  <c r="K75" i="1"/>
  <c r="J75" i="1"/>
  <c r="I75" i="1"/>
  <c r="H75" i="1"/>
  <c r="L73" i="1"/>
  <c r="K73" i="1"/>
  <c r="J73" i="1"/>
  <c r="I73" i="1"/>
  <c r="H73" i="1"/>
  <c r="L87" i="1"/>
  <c r="K87" i="1"/>
  <c r="J87" i="1"/>
  <c r="I87" i="1"/>
  <c r="H87" i="1"/>
  <c r="L71" i="1"/>
  <c r="K71" i="1"/>
  <c r="J71" i="1"/>
  <c r="I71" i="1"/>
  <c r="H71" i="1"/>
  <c r="L68" i="1"/>
  <c r="K68" i="1"/>
  <c r="J68" i="1"/>
  <c r="I68" i="1"/>
  <c r="H68" i="1"/>
  <c r="L66" i="1"/>
  <c r="K66" i="1"/>
  <c r="J66" i="1"/>
  <c r="I66" i="1"/>
  <c r="H66" i="1"/>
  <c r="L60" i="1"/>
  <c r="K60" i="1"/>
  <c r="J60" i="1"/>
  <c r="I60" i="1"/>
  <c r="H60" i="1"/>
  <c r="L58" i="1"/>
  <c r="K58" i="1"/>
  <c r="J58" i="1"/>
  <c r="I58" i="1"/>
  <c r="H58" i="1"/>
  <c r="L82" i="1"/>
  <c r="K82" i="1"/>
  <c r="J82" i="1"/>
  <c r="I82" i="1"/>
  <c r="H82" i="1"/>
  <c r="L64" i="1"/>
  <c r="K64" i="1"/>
  <c r="J64" i="1"/>
  <c r="I64" i="1"/>
  <c r="H64" i="1"/>
  <c r="L56" i="1"/>
  <c r="K56" i="1"/>
  <c r="J56" i="1"/>
  <c r="I56" i="1"/>
  <c r="H56" i="1"/>
  <c r="L53" i="1"/>
  <c r="K53" i="1"/>
  <c r="J53" i="1"/>
  <c r="I53" i="1"/>
  <c r="H53" i="1"/>
  <c r="L51" i="1"/>
  <c r="K51" i="1"/>
  <c r="J51" i="1"/>
  <c r="I51" i="1"/>
  <c r="H51" i="1"/>
  <c r="L49" i="1"/>
  <c r="K49" i="1"/>
  <c r="J49" i="1"/>
  <c r="I49" i="1"/>
  <c r="H49" i="1"/>
  <c r="L47" i="1"/>
  <c r="K47" i="1"/>
  <c r="J47" i="1"/>
  <c r="I47" i="1"/>
  <c r="H47" i="1"/>
  <c r="L42" i="1"/>
  <c r="K42" i="1"/>
  <c r="J42" i="1"/>
  <c r="I42" i="1"/>
  <c r="H42" i="1"/>
  <c r="L40" i="1"/>
  <c r="L15" i="1" s="1"/>
  <c r="K40" i="1"/>
  <c r="K15" i="1" s="1"/>
  <c r="J40" i="1"/>
  <c r="I40" i="1"/>
  <c r="I15" i="1" s="1"/>
  <c r="H40" i="1"/>
  <c r="L36" i="1"/>
  <c r="K36" i="1"/>
  <c r="J36" i="1"/>
  <c r="H36" i="1"/>
  <c r="L34" i="1"/>
  <c r="K34" i="1"/>
  <c r="J34" i="1"/>
  <c r="H34" i="1"/>
  <c r="L30" i="1"/>
  <c r="K30" i="1"/>
  <c r="J30" i="1"/>
  <c r="H30" i="1"/>
  <c r="L28" i="1"/>
  <c r="K28" i="1"/>
  <c r="J28" i="1"/>
  <c r="H28" i="1"/>
  <c r="L310" i="1" l="1"/>
  <c r="J310" i="1"/>
  <c r="K310" i="1"/>
  <c r="J15" i="1"/>
  <c r="H15" i="1"/>
  <c r="I130" i="1"/>
  <c r="L130" i="1"/>
  <c r="H338" i="1"/>
  <c r="I91" i="1"/>
  <c r="J130" i="1"/>
  <c r="K130" i="1"/>
  <c r="I122" i="1"/>
  <c r="H81" i="1"/>
  <c r="J81" i="1"/>
  <c r="L81" i="1"/>
  <c r="L338" i="1"/>
  <c r="J338" i="1"/>
  <c r="K338" i="1"/>
  <c r="I81" i="1"/>
  <c r="K81" i="1"/>
  <c r="G81" i="1"/>
  <c r="G145" i="1"/>
  <c r="I70" i="1"/>
  <c r="K70" i="1"/>
  <c r="H86" i="1"/>
  <c r="J86" i="1"/>
  <c r="L86" i="1"/>
  <c r="H145" i="1"/>
  <c r="G130" i="1"/>
  <c r="J145" i="1"/>
  <c r="I86" i="1"/>
  <c r="K86" i="1"/>
  <c r="H130" i="1"/>
  <c r="I145" i="1"/>
  <c r="J109" i="1"/>
  <c r="L109" i="1"/>
  <c r="G86" i="1"/>
  <c r="G122" i="1"/>
  <c r="I109" i="1"/>
  <c r="K109" i="1"/>
  <c r="H122" i="1"/>
  <c r="G70" i="1"/>
  <c r="H70" i="1"/>
  <c r="J70" i="1"/>
  <c r="L70" i="1"/>
  <c r="K122" i="1"/>
  <c r="K165" i="1"/>
  <c r="G165" i="1"/>
  <c r="H165" i="1"/>
  <c r="L165" i="1"/>
  <c r="L122" i="1"/>
  <c r="I165" i="1"/>
  <c r="J165" i="1"/>
  <c r="J122" i="1"/>
  <c r="G96" i="1"/>
  <c r="I96" i="1"/>
  <c r="K96" i="1"/>
  <c r="K91" i="1"/>
  <c r="J91" i="1"/>
  <c r="J96" i="1"/>
  <c r="G91" i="1"/>
  <c r="L91" i="1"/>
  <c r="H96" i="1"/>
  <c r="L96" i="1"/>
  <c r="H91" i="1"/>
  <c r="G55" i="1"/>
  <c r="I55" i="1"/>
  <c r="J55" i="1"/>
  <c r="K55" i="1"/>
  <c r="H55" i="1"/>
  <c r="L55" i="1"/>
  <c r="K46" i="1"/>
  <c r="L46" i="1"/>
  <c r="I46" i="1"/>
  <c r="G46" i="1"/>
  <c r="H46" i="1"/>
  <c r="J46" i="1"/>
  <c r="K306" i="1" l="1"/>
  <c r="K305" i="1" s="1"/>
  <c r="K299" i="1" s="1"/>
  <c r="K129" i="1" s="1"/>
  <c r="I129" i="1"/>
  <c r="H14" i="1"/>
  <c r="G14" i="1"/>
  <c r="J306" i="1"/>
  <c r="J305" i="1" s="1"/>
  <c r="J299" i="1" s="1"/>
  <c r="J129" i="1" s="1"/>
  <c r="L306" i="1"/>
  <c r="L305" i="1" s="1"/>
  <c r="L299" i="1" s="1"/>
  <c r="L129" i="1" s="1"/>
  <c r="H306" i="1"/>
  <c r="H305" i="1" s="1"/>
  <c r="H299" i="1" s="1"/>
  <c r="H129" i="1" s="1"/>
  <c r="G306" i="1"/>
  <c r="G305" i="1" s="1"/>
  <c r="G129" i="1" s="1"/>
  <c r="K14" i="1"/>
  <c r="I14" i="1"/>
  <c r="L14" i="1"/>
  <c r="J14" i="1"/>
  <c r="G13" i="1" l="1"/>
  <c r="G12" i="1" s="1"/>
  <c r="L13" i="1"/>
  <c r="L12" i="1" s="1"/>
  <c r="I13" i="1"/>
  <c r="I12" i="1" s="1"/>
  <c r="K13" i="1"/>
  <c r="K12" i="1" s="1"/>
  <c r="H13" i="1"/>
  <c r="H12" i="1" s="1"/>
  <c r="J13" i="1"/>
  <c r="J12" i="1" s="1"/>
</calcChain>
</file>

<file path=xl/sharedStrings.xml><?xml version="1.0" encoding="utf-8"?>
<sst xmlns="http://schemas.openxmlformats.org/spreadsheetml/2006/main" count="1670" uniqueCount="1170">
  <si>
    <t>Коды</t>
  </si>
  <si>
    <t>Форма по ОКУД</t>
  </si>
  <si>
    <t>0505307</t>
  </si>
  <si>
    <t>Дата</t>
  </si>
  <si>
    <t>Дата формирования</t>
  </si>
  <si>
    <t>Финансовый орган</t>
  </si>
  <si>
    <t>Глава по БК</t>
  </si>
  <si>
    <t>092</t>
  </si>
  <si>
    <t>Наименование бюджета (публично-правового образования)</t>
  </si>
  <si>
    <t>по ОКТМО</t>
  </si>
  <si>
    <t>00000000</t>
  </si>
  <si>
    <t>Единица измерения</t>
  </si>
  <si>
    <t>по ОКЕИ</t>
  </si>
  <si>
    <t>385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</si>
  <si>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</si>
  <si>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</si>
  <si>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</si>
  <si>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</t>
  </si>
  <si>
    <t>Финансовое управление администрации г.Свободного</t>
  </si>
  <si>
    <t>Бюджет городского округа (город Свободный)</t>
  </si>
  <si>
    <t>руб.</t>
  </si>
  <si>
    <t>Номер реестровой записи</t>
  </si>
  <si>
    <t>Наименование группы источников доходов бюджетов/наименование источника дохода бюджета</t>
  </si>
  <si>
    <t>Код</t>
  </si>
  <si>
    <t>Наименование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</si>
  <si>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</si>
  <si>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0100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</si>
  <si>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</si>
  <si>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МЕЖРАЙОННАЯ ИНСПЕКЦИЯ ФЕДЕРАЛЬНОЙ НАЛОГОВОЙ СЛУЖБЫ № 5 ПО АМУРСКОЙ ОБЛАСТИ</t>
  </si>
  <si>
    <t>0101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</si>
  <si>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</si>
  <si>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0102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</si>
  <si>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</si>
  <si>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0103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</si>
  <si>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</si>
  <si>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0104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</si>
  <si>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</si>
  <si>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0105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</si>
  <si>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</si>
  <si>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</si>
  <si>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0107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</si>
  <si>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</si>
  <si>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</si>
  <si>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</si>
  <si>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0111</t>
  </si>
  <si>
    <t>0112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</si>
  <si>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</si>
  <si>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0113</t>
  </si>
  <si>
    <t>0114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</si>
  <si>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</si>
  <si>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0115</t>
  </si>
  <si>
    <t>0116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</si>
  <si>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</si>
  <si>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0117</t>
  </si>
  <si>
    <t>0118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</si>
  <si>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</si>
  <si>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0119</t>
  </si>
  <si>
    <t>0120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</si>
  <si>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</si>
  <si>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0121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</si>
  <si>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</si>
  <si>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0122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</si>
  <si>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</si>
  <si>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0123</t>
  </si>
  <si>
    <t>0126</t>
  </si>
  <si>
    <t>0127</t>
  </si>
  <si>
    <t>0128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</si>
  <si>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</si>
  <si>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0134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</si>
  <si>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</si>
  <si>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0135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</si>
  <si>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</si>
  <si>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0136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</si>
  <si>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</si>
  <si>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0137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</si>
  <si>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</si>
  <si>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0138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</si>
  <si>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</si>
  <si>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0139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</si>
  <si>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</si>
  <si>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0140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</si>
  <si>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</si>
  <si>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0141</t>
  </si>
  <si>
    <t>Налог, взимаемый с налогоплательщиков, выбравших в качестве объекта налогообложения доходы</t>
  </si>
  <si>
    <t>0142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</si>
  <si>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</si>
  <si>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0143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</si>
  <si>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</si>
  <si>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0144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</si>
  <si>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</si>
  <si>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0145</t>
  </si>
  <si>
    <t>Единый сельскохозяйственный налог</t>
  </si>
  <si>
    <t>0146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</si>
  <si>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</si>
  <si>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0147</t>
  </si>
  <si>
    <t>0148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</si>
  <si>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</si>
  <si>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0149</t>
  </si>
  <si>
    <t>0150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</si>
  <si>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</si>
  <si>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0151</t>
  </si>
  <si>
    <t>0152</t>
  </si>
  <si>
    <t>Налог, взимаемый с налогоплательщиков, выбравших в качестве объекта налогообложения доходы (прочие поступления)</t>
  </si>
  <si>
    <t>0153</t>
  </si>
  <si>
    <t>0154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</si>
  <si>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</si>
  <si>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0155</t>
  </si>
  <si>
    <t>0156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</si>
  <si>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</si>
  <si>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0157</t>
  </si>
  <si>
    <t>0158</t>
  </si>
  <si>
    <t>Единый сельскохозяйственный налог (пени по соответствующему платежу)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</si>
  <si>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</si>
  <si>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</si>
  <si>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0169</t>
  </si>
  <si>
    <t>Налог, взимаемый в связи с применением патентной системы налогообложения, зачисляемый в бюджеты городских округов</t>
  </si>
  <si>
    <t>0170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</si>
  <si>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</si>
  <si>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0171</t>
  </si>
  <si>
    <t>0172</t>
  </si>
  <si>
    <t>Единый налог на вмененный доход для отдельных видов деятельности (пени по соответствующему платежу)</t>
  </si>
  <si>
    <t>0173</t>
  </si>
  <si>
    <t>0174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</si>
  <si>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</si>
  <si>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0175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</si>
  <si>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</si>
  <si>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</si>
  <si>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0178</t>
  </si>
  <si>
    <t>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</si>
  <si>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0179</t>
  </si>
  <si>
    <t>0180</t>
  </si>
  <si>
    <t>0181</t>
  </si>
  <si>
    <t>0182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</si>
  <si>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</si>
  <si>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0183</t>
  </si>
  <si>
    <t>Земельный налог с организаций</t>
  </si>
  <si>
    <t>0186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</si>
  <si>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</si>
  <si>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0187</t>
  </si>
  <si>
    <t>Земельный налог с физических лиц</t>
  </si>
  <si>
    <t>0188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</si>
  <si>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</si>
  <si>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0189</t>
  </si>
  <si>
    <t>0190</t>
  </si>
  <si>
    <t>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</si>
  <si>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0191</t>
  </si>
  <si>
    <t>0192</t>
  </si>
  <si>
    <t>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</si>
  <si>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0193</t>
  </si>
  <si>
    <t>0194</t>
  </si>
  <si>
    <t>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</si>
  <si>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0195</t>
  </si>
  <si>
    <t>0196</t>
  </si>
  <si>
    <t>Земельный налог с физических лиц,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</si>
  <si>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0197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</si>
  <si>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</si>
  <si>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0202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</si>
  <si>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</si>
  <si>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0203</t>
  </si>
  <si>
    <t>0204</t>
  </si>
  <si>
    <t>0205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</si>
  <si>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</si>
  <si>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разрешения на установку рекламной конструкции</t>
  </si>
  <si>
    <t>0210</t>
  </si>
  <si>
    <t>УИМИЗ администрации г.Свободного</t>
  </si>
  <si>
    <t>0211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</si>
  <si>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</si>
  <si>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0212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</si>
  <si>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и(или) крупногабаритных грузов, зачисляемая в бюджеты городских округов (сумма платежа (перерасчёты, недоимка и задолженность по соответствующему платежу, в том числе по отменённому)</t>
  </si>
  <si>
    <t>Управление по ЖКХ и благоустройству администрации города Свободного</t>
  </si>
  <si>
    <t>0213</t>
  </si>
  <si>
    <t>0214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</si>
  <si>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</si>
  <si>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0215</t>
  </si>
  <si>
    <t>0216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</si>
  <si>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</si>
  <si>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0217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</si>
  <si>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</si>
  <si>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0218</t>
  </si>
  <si>
    <t>Земельный налог (по обязательствам, возникшим до 1 января 2006 года)</t>
  </si>
  <si>
    <t>0221</t>
  </si>
  <si>
    <t>Земельный налог (по обязательствам, возникшим до 1 января 2006 года), мобилизуемый на территориях городских округов (пени по соответствующему платежу)</t>
  </si>
  <si>
    <t>0222</t>
  </si>
  <si>
    <t>0223</t>
  </si>
  <si>
    <t>Земельный налог (по обязательствам, возникшим до 1 января 2006 года), мобилизуемый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</si>
  <si>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0224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</si>
  <si>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</si>
  <si>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0225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</si>
  <si>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</si>
  <si>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0226</t>
  </si>
  <si>
    <t>0227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</si>
  <si>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(по искам)</t>
  </si>
  <si>
    <t>0228</t>
  </si>
  <si>
    <t>0229</t>
  </si>
  <si>
    <t>Доходы, получаемые в виде арендной платы за земельные участки, государственная собственность на которые не разграничена и которые находятся в границах городских округов, а также средства от продажи права на заключение договоров аренды указанных земельных участков (за фактическое использование (неосновательное обогащение) без заключённых договоров аренды)</t>
  </si>
  <si>
    <t>0230</t>
  </si>
  <si>
    <t>0231</t>
  </si>
  <si>
    <t>0232</t>
  </si>
  <si>
    <t>0233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</si>
  <si>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</si>
  <si>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0234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</si>
  <si>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</si>
  <si>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0235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</si>
  <si>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</si>
  <si>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0236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</si>
  <si>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</si>
  <si>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0237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</si>
  <si>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</si>
  <si>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0238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</si>
  <si>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</si>
  <si>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</si>
  <si>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</si>
  <si>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0241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</si>
  <si>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</si>
  <si>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ПРИАМУРСКОЕ МЕЖРЕГИОНАЛЬНОЕ УПРАВЛЕНИЕ ФЕДЕРАЛЬНОЙ СЛУЖБЫ ПО НАДЗОРУ В СФЕРЕ ПРИРОДОПОЛЬЗОВАНИЯ</t>
  </si>
  <si>
    <t>0242</t>
  </si>
  <si>
    <t>Плата за сбросы загрязняющих веществ в водные объекты</t>
  </si>
  <si>
    <t>0243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</si>
  <si>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</si>
  <si>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0244</t>
  </si>
  <si>
    <t>Плата за размещение отходов производства и потребления</t>
  </si>
  <si>
    <t>0245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</si>
  <si>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</si>
  <si>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0246</t>
  </si>
  <si>
    <t>0247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</si>
  <si>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</si>
  <si>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0248</t>
  </si>
  <si>
    <t>Прочие доходы от компенсации затрат государства</t>
  </si>
  <si>
    <t>0249</t>
  </si>
  <si>
    <t>Прочие доходы от компенсации затрат государства/Прочие доходы от компенсации затрат бюджетов городских округов</t>
  </si>
  <si>
    <t>Прочие доходы от компенсации затрат бюджетов городских округов</t>
  </si>
  <si>
    <t>0250</t>
  </si>
  <si>
    <t>Управление образования г. Свободного</t>
  </si>
  <si>
    <t>0251</t>
  </si>
  <si>
    <t>0252</t>
  </si>
  <si>
    <t>Отдел ФК и спорта</t>
  </si>
  <si>
    <t>Доходы от продажи земельных участков, государственная собственность на которые не разграничена</t>
  </si>
  <si>
    <t>0254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</si>
  <si>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</si>
  <si>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0255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</si>
  <si>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</si>
  <si>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0256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</si>
  <si>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</si>
  <si>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0257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</si>
  <si>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</si>
  <si>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0258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</si>
  <si>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</si>
  <si>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0259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</si>
  <si>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</si>
  <si>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0262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</si>
  <si>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</si>
  <si>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Администрация города Свободного</t>
  </si>
  <si>
    <t>0265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</si>
  <si>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</si>
  <si>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</si>
  <si>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0267</t>
  </si>
  <si>
    <t>0269</t>
  </si>
  <si>
    <t>0271</t>
  </si>
  <si>
    <t>0272</t>
  </si>
  <si>
    <t>0273</t>
  </si>
  <si>
    <t>0274</t>
  </si>
  <si>
    <t>0275</t>
  </si>
  <si>
    <t>0276</t>
  </si>
  <si>
    <t>0277</t>
  </si>
  <si>
    <t>0278</t>
  </si>
  <si>
    <t>0279</t>
  </si>
  <si>
    <t>0280</t>
  </si>
  <si>
    <t>0281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</si>
  <si>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</si>
  <si>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0282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</si>
  <si>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</si>
  <si>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</si>
  <si>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</si>
  <si>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</si>
  <si>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</si>
  <si>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0296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</si>
  <si>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</si>
  <si>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0297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</si>
  <si>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</si>
  <si>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0298</t>
  </si>
  <si>
    <t>0299</t>
  </si>
  <si>
    <t>0300</t>
  </si>
  <si>
    <t>0301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</si>
  <si>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</si>
  <si>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0302</t>
  </si>
  <si>
    <t>0303</t>
  </si>
  <si>
    <t>0305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</si>
  <si>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</si>
  <si>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0307</t>
  </si>
  <si>
    <t>0309</t>
  </si>
  <si>
    <t>0310</t>
  </si>
  <si>
    <t>0311</t>
  </si>
  <si>
    <t>0312</t>
  </si>
  <si>
    <t>0313</t>
  </si>
  <si>
    <t>0314</t>
  </si>
  <si>
    <t>0316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</si>
  <si>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</si>
  <si>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</si>
  <si>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0319</t>
  </si>
  <si>
    <t>0320</t>
  </si>
  <si>
    <t>0322</t>
  </si>
  <si>
    <t>0323</t>
  </si>
  <si>
    <t>0325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</si>
  <si>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</si>
  <si>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0327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</si>
  <si>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</si>
  <si>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0329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</si>
  <si>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трудового законодательства и иных нормативных правовых актов, содержащих нормы трудового права)</t>
  </si>
  <si>
    <t>0331</t>
  </si>
  <si>
    <t>0333</t>
  </si>
  <si>
    <t>0335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</si>
  <si>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</si>
  <si>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</si>
  <si>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</si>
  <si>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</si>
  <si>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</si>
  <si>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</si>
  <si>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0356</t>
  </si>
  <si>
    <t>0357</t>
  </si>
  <si>
    <t>0358</t>
  </si>
  <si>
    <t>0359</t>
  </si>
  <si>
    <t>0360</t>
  </si>
  <si>
    <t>0361</t>
  </si>
  <si>
    <t>0362</t>
  </si>
  <si>
    <t>0363</t>
  </si>
  <si>
    <t>0364</t>
  </si>
  <si>
    <t>0365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</si>
  <si>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</si>
  <si>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0374</t>
  </si>
  <si>
    <t>0375</t>
  </si>
  <si>
    <t>0376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</si>
  <si>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</si>
  <si>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</si>
  <si>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</si>
  <si>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Финуправление г.Свободного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</si>
  <si>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</si>
  <si>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</si>
  <si>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</si>
  <si>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Невыясненные поступления, зачисляемые в бюджеты городских округов</t>
  </si>
  <si>
    <t>0392</t>
  </si>
  <si>
    <t>0393</t>
  </si>
  <si>
    <t>0394</t>
  </si>
  <si>
    <t>Субсидии бюджетам на софинансирование капитальных вложений в объекты муниципальной собственности</t>
  </si>
  <si>
    <t>0399</t>
  </si>
  <si>
    <t>Субсидии бюджетам городских округов на софинансирование капитальных вложений в объекты муниципальной собственности</t>
  </si>
  <si>
    <t>0400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</si>
  <si>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</si>
  <si>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0401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</si>
  <si>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</si>
  <si>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0402</t>
  </si>
  <si>
    <t>Субсидии бюджетам на модернизацию инфраструктуры общего образования в отдельных субъектах Российской Федерации</t>
  </si>
  <si>
    <t>0403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</si>
  <si>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</si>
  <si>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0404</t>
  </si>
  <si>
    <t>Субсидии бюджетам на строительство и реконструкцию (модернизацию) объектов питьевого водоснабжения</t>
  </si>
  <si>
    <t>0405</t>
  </si>
  <si>
    <t>Субсидии бюджетам городских округов на строительство и реконструкцию (модернизацию) объектов питьевого водоснабжения</t>
  </si>
  <si>
    <t>0406</t>
  </si>
  <si>
    <t>Субсидии бюджетам на реализацию мероприятий по обеспечению жильем молодых семей</t>
  </si>
  <si>
    <t>0407</t>
  </si>
  <si>
    <t>Субсидии бюджетам городских округов на реализацию мероприятий по обеспечению жильем молодых семей</t>
  </si>
  <si>
    <t>0408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</si>
  <si>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</si>
  <si>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</si>
  <si>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Субсидии бюджетам на финансовое обеспечение отдельных полномочий</t>
  </si>
  <si>
    <t>0412</t>
  </si>
  <si>
    <t>Субсидии бюджетам городских округов на финансовое обеспечение отдельных полномочий</t>
  </si>
  <si>
    <t>0413</t>
  </si>
  <si>
    <t>Прочие субсидии</t>
  </si>
  <si>
    <t>0414</t>
  </si>
  <si>
    <t>Прочие субсидии бюджетам городских округов</t>
  </si>
  <si>
    <t>0415</t>
  </si>
  <si>
    <t>0416</t>
  </si>
  <si>
    <t>0417</t>
  </si>
  <si>
    <t>0418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</si>
  <si>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</si>
  <si>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0419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</si>
  <si>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</si>
  <si>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0420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</si>
  <si>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</si>
  <si>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0421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</si>
  <si>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</si>
  <si>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0422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</si>
  <si>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</si>
  <si>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0423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</si>
  <si>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</si>
  <si>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0424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</si>
  <si>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</si>
  <si>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0425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</si>
  <si>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</si>
  <si>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0426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</si>
  <si>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</si>
  <si>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0427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</si>
  <si>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</si>
  <si>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0428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</si>
  <si>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</si>
  <si>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0429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</si>
  <si>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</si>
  <si>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0430</t>
  </si>
  <si>
    <t>Прочие субвенции</t>
  </si>
  <si>
    <t>0431</t>
  </si>
  <si>
    <t>Прочие субвенции бюджетам городских округов</t>
  </si>
  <si>
    <t>0432</t>
  </si>
  <si>
    <t>0433</t>
  </si>
  <si>
    <t>0435</t>
  </si>
  <si>
    <t>0436</t>
  </si>
  <si>
    <t>0437</t>
  </si>
  <si>
    <t>0438</t>
  </si>
  <si>
    <t>Отдел культуры города Свободного</t>
  </si>
  <si>
    <t>0439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</si>
  <si>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</si>
  <si>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0440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</si>
  <si>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</si>
  <si>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0441</t>
  </si>
  <si>
    <t>Прочие межбюджетные трансферты, передаваемые бюджетам</t>
  </si>
  <si>
    <t>0443</t>
  </si>
  <si>
    <t>Прочие межбюджетные трансферты, передаваемые бюджетам городских округов</t>
  </si>
  <si>
    <t>0444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</si>
  <si>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</si>
  <si>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0446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</si>
  <si>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</si>
  <si>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0447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</si>
  <si>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</si>
  <si>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0448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</si>
  <si>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</si>
  <si>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0449</t>
  </si>
  <si>
    <t>0450</t>
  </si>
  <si>
    <t>0451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</si>
  <si>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</si>
  <si>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</si>
  <si>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</si>
  <si>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</si>
  <si>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</si>
  <si>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</si>
  <si>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</si>
  <si>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Налоговые и неналоговые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</si>
  <si>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</si>
  <si>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</si>
  <si>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Налог, взимаемый в связи с применением упрощенной системы налогообложения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</si>
  <si>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</si>
  <si>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</si>
  <si>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</si>
  <si>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</si>
  <si>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</si>
  <si>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</si>
  <si>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</si>
  <si>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Налоговые  доходы</t>
  </si>
  <si>
    <t>ДОХОДЫ ОТ ПРОДАЖИ МАТЕРИАЛЬНЫХ И НЕМАТЕРИАЛЬНЫХ АКТИВОВ</t>
  </si>
  <si>
    <t>Невыясненные поступления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</si>
  <si>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</si>
  <si>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</si>
  <si>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</si>
  <si>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ШТРАФЫ, САНКЦИИ, ВОЗМЕЩЕНИЕ УЩЕРБА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</si>
  <si>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</si>
  <si>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</si>
  <si>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</si>
  <si>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</si>
  <si>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Дотации бюджетам бюджетной системы Российской Федерации</t>
  </si>
  <si>
    <t>Итого доходов</t>
  </si>
  <si>
    <t>2024 год</t>
  </si>
  <si>
    <t>2025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</si>
  <si>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</si>
  <si>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1.05.04010.02.1000.110</t>
  </si>
  <si>
    <t>1.05.04010.02.2100.110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</si>
  <si>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</si>
  <si>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Госудаственная пошлина за выдачу разрешения на установку рекламной конструкции (прочие поступления)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</si>
  <si>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</si>
  <si>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</si>
  <si>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</si>
  <si>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</si>
  <si>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 (пени по соответствующему платежу)</t>
  </si>
  <si>
    <t>Плата за размещение отходов производства (пени по соответствующему платежу)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</si>
  <si>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</si>
  <si>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законодательства об организации предоставления государственных и муниципальных услуг)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</si>
  <si>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</si>
  <si>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</si>
  <si>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</si>
  <si>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</si>
  <si>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незаконную рубку, повреждение лесных насаждений или самовольное выкапывание в лесах деревьев, кустарников, лиан)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</si>
  <si>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</si>
  <si>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</si>
  <si>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</si>
  <si>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</si>
  <si>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</si>
  <si>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срока постановки на учет в налоговом органе)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</si>
  <si>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</si>
  <si>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</si>
  <si>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</si>
  <si>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</si>
  <si>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</si>
  <si>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</si>
  <si>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</si>
  <si>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</si>
  <si>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</si>
  <si>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</si>
  <si>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</si>
  <si>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</si>
  <si>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</si>
  <si>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</si>
  <si>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пересылку оружия, нарушение правил перевозки, транспортирования или использования оружия и патронов к нему)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</si>
  <si>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</si>
  <si>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</si>
  <si>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</si>
  <si>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</si>
  <si>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Администрация г. Свободного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</si>
  <si>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</si>
  <si>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</si>
  <si>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</si>
  <si>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</t>
  </si>
  <si>
    <t>1.01.01.0.001.10730000.0.22.0001</t>
  </si>
  <si>
    <t>1.01.01.0.001.001.10730000.0.22.0001</t>
  </si>
  <si>
    <t>1.01.01.0.133.10730000.0.22.0001</t>
  </si>
  <si>
    <t>1.01.01.0.133.001.10730000.0.22.0001</t>
  </si>
  <si>
    <t>1.01.01.0.074.10730000.0.22.0001</t>
  </si>
  <si>
    <t>1.01.01.0.074.001.10730000.0.22.0001</t>
  </si>
  <si>
    <t>1.01.01.0.071.10730000.0.22.0001</t>
  </si>
  <si>
    <t>1.01.01.0.071.001.10730000.0.22.0001</t>
  </si>
  <si>
    <t>1.01.01.0.072.10730000.0.22.0001</t>
  </si>
  <si>
    <t>1.01.01.0.072.001.10730000.0.22.0001</t>
  </si>
  <si>
    <t>1.01.01.0.073.10730000.0.22.0001</t>
  </si>
  <si>
    <t>1.01.01.0.073.001.10730000.0.22.0001</t>
  </si>
  <si>
    <t>1.01.01.0.002.10730000.0.22.0001</t>
  </si>
  <si>
    <t>1.01.01.0.002.001.10730000.0.22.0001</t>
  </si>
  <si>
    <t>1.01.01.0.003.10730000.0.22.0001</t>
  </si>
  <si>
    <t>1.01.01.0.003.001.10730000.0.22.0001</t>
  </si>
  <si>
    <t>1.01.01.0.075.10730000.0.22.0001</t>
  </si>
  <si>
    <t>1.01.01.0.075.001.10730000.0.22.0001</t>
  </si>
  <si>
    <t>1.01.01.0.076.10730000.0.22.0001</t>
  </si>
  <si>
    <t>1.01.01.0.076.001.10730000.0.22.0001</t>
  </si>
  <si>
    <t>1.01.01.0.004.10730000.0.22.0001</t>
  </si>
  <si>
    <t>1.01.01.0.004.001.10730000.0.22.0001</t>
  </si>
  <si>
    <t>1.01.01.0.005.10730000.0.22.0001</t>
  </si>
  <si>
    <t>1.01.01.0.005.001.10730000.0.22.0001</t>
  </si>
  <si>
    <t>1.03.01.0.006.10730000.0.22.0001</t>
  </si>
  <si>
    <t>1.03.01.0.006.001.10730000.0.22.0001</t>
  </si>
  <si>
    <t>1.03.01.0.007.10730000.0.22.0001</t>
  </si>
  <si>
    <t>1.03.01.0.007.001.10730000.0.22.0001</t>
  </si>
  <si>
    <t>1.03.01.0.008.10730000.0.22.0001</t>
  </si>
  <si>
    <t>1.03.01.0.008.001.10730000.0.22.0001</t>
  </si>
  <si>
    <t>1.03.01.0.009.10730000.0.22.0001</t>
  </si>
  <si>
    <t>1.03.01.0.009.001.10730000.0.22.0001</t>
  </si>
  <si>
    <t>1.05.01.0.010.10730000.0.22.0001</t>
  </si>
  <si>
    <t>1.05.01.0.010.001.10730000.0.22.0001</t>
  </si>
  <si>
    <t>1.05.01.0.078.10730000.0.22.0001</t>
  </si>
  <si>
    <t>1.05.01.0.078.001.10730000.0.22.0001</t>
  </si>
  <si>
    <t>1.05.01.0.079.10730000.0.22.0001</t>
  </si>
  <si>
    <t>1.05.01.0.079.001.10730000.0.22.0001</t>
  </si>
  <si>
    <t>1.05.01.0.080.10730000.0.22.0001</t>
  </si>
  <si>
    <t>1.05.01.0.080.001.10730000.0.22.0001</t>
  </si>
  <si>
    <t>1.05.01.0.011.10730000.0.22.0001</t>
  </si>
  <si>
    <t>1.05.01.0.011.001.10730000.0.22.0001</t>
  </si>
  <si>
    <t>1.05.01.0.081.10730000.0.22.0001</t>
  </si>
  <si>
    <t>1.05.01.0.081.001.10730000.0.22.0001</t>
  </si>
  <si>
    <t>1.05.01.0.082.10730000.0.22.0001</t>
  </si>
  <si>
    <t>1.05.01.0.082.001.10730000.0.22.0001</t>
  </si>
  <si>
    <t>1.05.02.0.083.10730000.0.22.0001</t>
  </si>
  <si>
    <t>1.05.02.0.083.001.10730000.0.22.0001</t>
  </si>
  <si>
    <t>1.05.02.0.084.10730000.0.22.0001</t>
  </si>
  <si>
    <t>1.05.02.0.084.001.10730000.0.22.0001</t>
  </si>
  <si>
    <t>1.05.02.0.085.10730000.0.22.0001</t>
  </si>
  <si>
    <t>1.05.02.0.085.001.10730000.0.22.0001</t>
  </si>
  <si>
    <t>1.05.02.0.087.10730000.0.22.0001</t>
  </si>
  <si>
    <t>1.05.02.0.087.001.10730000.0.22.0001</t>
  </si>
  <si>
    <t>1.05.02.0.088.10730000.0.22.0001</t>
  </si>
  <si>
    <t>1.05.02.0.088.001.10730000.0.22.0001</t>
  </si>
  <si>
    <t>1.05.01.0.012.10730000.0.22.0001</t>
  </si>
  <si>
    <t>1.05.01.0.012.001.10730000.0.22.0001</t>
  </si>
  <si>
    <t>1.05.01.0.089.10730000.0.22.0001</t>
  </si>
  <si>
    <t>1.05.01.0.089.001.10730000.0.22.0001</t>
  </si>
  <si>
    <t>1.05.02.0.013.10730000.0.22.0001</t>
  </si>
  <si>
    <t>1.05.02.0.013.001.10730000.0.22.0001</t>
  </si>
  <si>
    <t>1.05.02.0.091.10730000.0.22.0001</t>
  </si>
  <si>
    <t>1.05.02.0.091.001.10730000.0.22.0001</t>
  </si>
  <si>
    <t>1.06.04.0.014.10730000.0.22.0001</t>
  </si>
  <si>
    <t>1.06.04.0.014.001.10730000.0.22.0001</t>
  </si>
  <si>
    <t>1.06.00.0.015.10730000.0.22.0001</t>
  </si>
  <si>
    <t>1.06.04.0.015.001.10730000.0.22.0001</t>
  </si>
  <si>
    <t>1.06.00.0.093.10730000.0.22.0001</t>
  </si>
  <si>
    <t>1.06.04.0.093.001.10730000.0.22.0001</t>
  </si>
  <si>
    <t>1.06.00.0.094.10730000.0.22.0001</t>
  </si>
  <si>
    <t>1.06.04.0.094.001.10730000.0.22.0001</t>
  </si>
  <si>
    <t>1.06.00.0.016.10730000.0.22.0001</t>
  </si>
  <si>
    <t>1.06.04.0.016.001.10730000.0.22.0001</t>
  </si>
  <si>
    <t>1.06.00.0.095.10730000.0.22.0001</t>
  </si>
  <si>
    <t>1.06.04.0.095.001.10730000.0.22.0001</t>
  </si>
  <si>
    <t>1.06.00.0.096.10730000.0.22.0001</t>
  </si>
  <si>
    <t>1.06.04.0.096.001.10730000.0.22.0001</t>
  </si>
  <si>
    <t>1.08.01.0.017.10730000.0.22.0001</t>
  </si>
  <si>
    <t>1.08.01.0.017.001.10730000.0.22.0001</t>
  </si>
  <si>
    <t>1.08.01.0.018.10730000.0.22.0001</t>
  </si>
  <si>
    <t>1.08.01.0.018.001.10730000.0.22.0001</t>
  </si>
  <si>
    <t>1.08.01.0.097.10730000.0.22.0001</t>
  </si>
  <si>
    <t>1.08.01.0.097.001.10730000.0.22.0001</t>
  </si>
  <si>
    <t>1.08.01.0.173.10730000.0.22.0001</t>
  </si>
  <si>
    <t>1.08.01.0.173.001.10730000.0.22.0001</t>
  </si>
  <si>
    <t>1.08.01.0.019.10730000.0.22.0001</t>
  </si>
  <si>
    <t>1.08.01.0.019.001.10730000.0.22.0001</t>
  </si>
  <si>
    <t>1.08.01.0.020.10730000.0.22.0001</t>
  </si>
  <si>
    <t>1.08.01.0.020.001.10730000.0.22.0001</t>
  </si>
  <si>
    <t>1.09.00.0.098.10730000.0.22.0001</t>
  </si>
  <si>
    <t>1.09.04.0.098.001.10730000.0.22.0001</t>
  </si>
  <si>
    <t>1.09.00.0.099.10730000.0.22.0001</t>
  </si>
  <si>
    <t>1.09.04.0.099.001.10730000.0.22.0001</t>
  </si>
  <si>
    <t>1.09.00.0.148.10730000.0.22.0001</t>
  </si>
  <si>
    <t>1.09.04.0.148.001.10730000.0.22.0001</t>
  </si>
  <si>
    <t>1.11.00.0.021.10730000.0.22.0001</t>
  </si>
  <si>
    <t>1.11.04.0.021.001.10730000.0.22.0001</t>
  </si>
  <si>
    <t>1.11.00.0.022.10730000.0.22.0001</t>
  </si>
  <si>
    <t>1.11.04.0.022.001.10730000.0.22.0001</t>
  </si>
  <si>
    <t>1.11.00.0.023.10730000.0.22.0001</t>
  </si>
  <si>
    <t>1.11.04.0.023.001.10730000.0.22.0001</t>
  </si>
  <si>
    <t>1.11.00.0.024.10730000.0.22.0001</t>
  </si>
  <si>
    <t>1.11.04.0.024.001.10730000.0.22.0001</t>
  </si>
  <si>
    <t>1.11.00.0.025.10730000.0.22.0001</t>
  </si>
  <si>
    <t>1.11.04.0.025.001.10730000.0.22.0001</t>
  </si>
  <si>
    <t>1.11.00.0.026.10730000.0.22.0001</t>
  </si>
  <si>
    <t>1.11.04.0.026.001.10730000.0.22.0001</t>
  </si>
  <si>
    <t>1.11.00.0.141.10730000.0.22.0001</t>
  </si>
  <si>
    <t>1.11.04.0.141.001.10730000.0.22.0001</t>
  </si>
  <si>
    <t>1.12.01.0.176.10730000.0.22.0001</t>
  </si>
  <si>
    <t>1.12.01.0.176.001.10730000.0.22.0001</t>
  </si>
  <si>
    <t>1.12.01.0.027.10730000.0.22.0001</t>
  </si>
  <si>
    <t>1.12.01.0.027.001.10730000.0.22.0001</t>
  </si>
  <si>
    <t>1.12.01.0.028.10730000.0.22.0001</t>
  </si>
  <si>
    <t>1.12.01.0.028.001.10730000.0.22.0001</t>
  </si>
  <si>
    <t>1.12.01.0.177.10730000.0.22.0001</t>
  </si>
  <si>
    <t>1.12.01.0.177.001.10730000.0.22.0001</t>
  </si>
  <si>
    <t>1.12.01.0.029.10730000.0.22.0001</t>
  </si>
  <si>
    <t>1.12.01.0.029.001.10730000.0.22.0001</t>
  </si>
  <si>
    <t>1.12.01.0.030.10730000.0.22.0001</t>
  </si>
  <si>
    <t>1.12.01.0.030.001.10730000.0.22.0001</t>
  </si>
  <si>
    <t>1.13.00.0.031.10730000.0.22.0005</t>
  </si>
  <si>
    <t>1.13.04.0.031.001.10730000.0.22.0001</t>
  </si>
  <si>
    <t>1.13.04.0.031.002.10730000.0.22.0001</t>
  </si>
  <si>
    <t>1.13.04.0.031.003.10730000.0.22.0001</t>
  </si>
  <si>
    <t>1.13.04.0.031.005.10730000.0.22.0001</t>
  </si>
  <si>
    <t>1.14.04.0.142.10730000.0.22.0001</t>
  </si>
  <si>
    <t>1.14.04.0.142.001.10730000.0.22.0001</t>
  </si>
  <si>
    <t>1.14.04.0.032.10730000.0.22.0001</t>
  </si>
  <si>
    <t>1.14.04.0.032.001.10730000.0.22.0001</t>
  </si>
  <si>
    <t>1.14.00.0.033.10730000.0.22.0001</t>
  </si>
  <si>
    <t>1.14.04.0.033.001.10730000.0.22.0001</t>
  </si>
  <si>
    <t>1.16.01.0.034.10730000.0.22.0001</t>
  </si>
  <si>
    <t>1.16.01.0.034.001.10730000.0.22.0001</t>
  </si>
  <si>
    <t>1.16.01.0.108.10730000.0.22.0001</t>
  </si>
  <si>
    <t>1.16.01.0.108.001.10730000.0.22.0001</t>
  </si>
  <si>
    <t>1.16.01.0.179.10730000.0.22.0001</t>
  </si>
  <si>
    <t>1.16.01.0.179.001.10730000.0.22.0001</t>
  </si>
  <si>
    <t>1.16.01.0.035.10730000.0.22.0001</t>
  </si>
  <si>
    <t>1.16.01.0.035.001.10730000.0.22.0001</t>
  </si>
  <si>
    <t>1.16.01.0.036.10730000.0.22.0001</t>
  </si>
  <si>
    <t>1.16.01.0.036.001.10730000.0.22.0001</t>
  </si>
  <si>
    <t>1.16.01.0.128.10730000.0.22.0001</t>
  </si>
  <si>
    <t>1.16.01.0.128.001.10730000.0.22.0001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</si>
  <si>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</si>
  <si>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1.16.01.0.037.10730000.0.22.0002</t>
  </si>
  <si>
    <t>1.16.01.0.037.001.10730000.0.22.0001</t>
  </si>
  <si>
    <t>1.16.01.0.038.10730000.0.22.0001</t>
  </si>
  <si>
    <t>1.16.01.0.038.001.10730000.0.22.0001</t>
  </si>
  <si>
    <t>1.16.01.0.039.10730000.0.22.0002</t>
  </si>
  <si>
    <t>1.16.01.0.039.001.10730000.0.22.0001</t>
  </si>
  <si>
    <t>1.16.01.0.039.002.10730000.0.22.0001</t>
  </si>
  <si>
    <t>1.16.01.0.109.10730000.0.22.0002</t>
  </si>
  <si>
    <t>1.16.01.0.109.001.10730000.0.22.0001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</si>
  <si>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</si>
  <si>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1.16.01.0.101.10730000.0.22.0002</t>
  </si>
  <si>
    <t>1.16.01.0.101.001.10730000.0.22.0001</t>
  </si>
  <si>
    <t>1.16.01.0.101.002.10730000.0.22.0001</t>
  </si>
  <si>
    <t>1.16.01.0.040.10730000.0.22.0002</t>
  </si>
  <si>
    <t>1.16.01.0.040.001.10730000.0.22.0001</t>
  </si>
  <si>
    <t>1.16.01.0.175.10730000.0.22.0001</t>
  </si>
  <si>
    <t>1.16.01.0.175.001.10730000.0.22.0001</t>
  </si>
  <si>
    <t>1.16.01.0.041.10730000.0.22.0001</t>
  </si>
  <si>
    <t>1.16.01.0.041.001.10730000.0.22.0001</t>
  </si>
  <si>
    <t>1.16.01.0.042.10730000.0.22.0001</t>
  </si>
  <si>
    <t>1.16.01.0.042.001.10730000.0.22.0001</t>
  </si>
  <si>
    <t>1.16.01.0.102.10730000.0.22.0001</t>
  </si>
  <si>
    <t>1.16.01.0.102.001.10730000.0.22.0001</t>
  </si>
  <si>
    <t>1.16.01.0.044.10730000.0.22.0001</t>
  </si>
  <si>
    <t>1.16.01.0.044.001.10730000.0.22.0001</t>
  </si>
  <si>
    <t>1.16.01.0.045.10730000.0.22.0001</t>
  </si>
  <si>
    <t>1.16.01.0.045.001.10730000.0.22.0001</t>
  </si>
  <si>
    <t>1.16.01.0.046.10730000.0.22.0001</t>
  </si>
  <si>
    <t>1.16.01.0.046.001.10730000.0.22.0001</t>
  </si>
  <si>
    <t>1.16.01.0.047.10730000.0.22.0001</t>
  </si>
  <si>
    <t>1.16.01.0.047.001.10730000.0.22.0001</t>
  </si>
  <si>
    <t>1.16.01.0.048.10730000.0.22.0001</t>
  </si>
  <si>
    <t>1.16.01.0.048.001.10730000.0.22.0001</t>
  </si>
  <si>
    <t>1.16.01.0.168.10730000.0.22.0001</t>
  </si>
  <si>
    <t>1.16.01.0.168.001.10730000.0.22.0001</t>
  </si>
  <si>
    <t>1.16.01.0.049.10730000.0.22.0001</t>
  </si>
  <si>
    <t>1.16.01.0.049.001.10730000.0.22.0001</t>
  </si>
  <si>
    <t>1.16.01.0.050.10730000.0.22.0001</t>
  </si>
  <si>
    <t>1.16.01.0.050.001.10730000.0.22.0001</t>
  </si>
  <si>
    <t>1.16.01.0.051.10730000.0.22.0001</t>
  </si>
  <si>
    <t>1.16.01.0.051.001.10730000.0.22.0001</t>
  </si>
  <si>
    <t>1.16.01.0.069.10730000.0.22.0001</t>
  </si>
  <si>
    <t>1.16.01.0.069.001.10730000.0.22.0001</t>
  </si>
  <si>
    <t>1.16.01.0.052.10730000.0.22.0001</t>
  </si>
  <si>
    <t>1.16.01.0.052.001.10730000.0.22.0001</t>
  </si>
  <si>
    <t>1.16.01.0.104.10730000.0.22.0001</t>
  </si>
  <si>
    <t>1.16.01.0.104.001.10730000.0.22.0001</t>
  </si>
  <si>
    <t>1.16.01.0.053.10730000.0.22.0001</t>
  </si>
  <si>
    <t>1.16.01.0.053.001.10730000.0.22.0001</t>
  </si>
  <si>
    <t>1.16.01.0.105.10730000.0.22.0001</t>
  </si>
  <si>
    <t>1.16.01.0.105.001.10730000.0.22.0001</t>
  </si>
  <si>
    <t>1.16.01.0.054.10730000.0.22.0001</t>
  </si>
  <si>
    <t>1.16.01.0.054.001.10730000.0.22.0001</t>
  </si>
  <si>
    <t>1.16.01.0.055.10730000.0.22.0002</t>
  </si>
  <si>
    <t>1.16.01.0.055.001.10730000.0.22.0001</t>
  </si>
  <si>
    <t>1.16.01.0.056.10730000.0.22.0001</t>
  </si>
  <si>
    <t>1.16.01.0.056.001.10730000.0.22.0001</t>
  </si>
  <si>
    <t>1.16.01.0.057.10730000.0.22.0001</t>
  </si>
  <si>
    <t>1.16.01.0.057.001.10730000.0.22.0001</t>
  </si>
  <si>
    <t>1.16.01.0.150.10730000.0.22.0001</t>
  </si>
  <si>
    <t>1.16.01.0.150.001.10730000.0.22.0001</t>
  </si>
  <si>
    <t>1.16.01.0.058.10730000.0.22.0001</t>
  </si>
  <si>
    <t>1.16.01.0.058.001.10730000.0.22.0001</t>
  </si>
  <si>
    <t>1.16.01.0.106.10730000.0.22.0002</t>
  </si>
  <si>
    <t>1.16.01.0.106.001.10730000.0.22.0001</t>
  </si>
  <si>
    <t>1.16.01.0.106.002.10730000.0.22.0001</t>
  </si>
  <si>
    <t>1.16.01.0.174.10730000.0.22.0001</t>
  </si>
  <si>
    <t>1.16.01.0.174.001.10730000.0.22.0001</t>
  </si>
  <si>
    <t>1.16.01.0.059.10730000.0.22.0001</t>
  </si>
  <si>
    <t>1.16.01.0.059.001.10730000.0.22.0001</t>
  </si>
  <si>
    <t>1.16.01.0.182.10730000.0.22.0001</t>
  </si>
  <si>
    <t>1.16.01.0.182.001.10730000.0.22.0001</t>
  </si>
  <si>
    <t>1.16.01.0.060.10730000.0.22.0001</t>
  </si>
  <si>
    <t>1.16.01.0.060.001.10730000.0.22.0001</t>
  </si>
  <si>
    <t>1.16.01.0.107.10730000.0.22.0002</t>
  </si>
  <si>
    <t>1.16.01.0.107.001.10730000.0.22.0001</t>
  </si>
  <si>
    <t>1.16.01.0.061.10730000.0.22.0001</t>
  </si>
  <si>
    <t>1.16.01.0.061.001.10730000.0.22.0001</t>
  </si>
  <si>
    <t>1.16.01.0.062.10730000.0.22.0002</t>
  </si>
  <si>
    <t>1.16.01.0.062.001.10730000.0.22.0001</t>
  </si>
  <si>
    <t>1.16.01.0.062.002.10730000.0.22.0001</t>
  </si>
  <si>
    <t>1.16.02.0.043.10730000.0.22.0001</t>
  </si>
  <si>
    <t>1.16.02.0.043.001.10730000.0.22.0001</t>
  </si>
  <si>
    <t>1.16.04.0.064.002.10730000.0.22.0001</t>
  </si>
  <si>
    <t>1.16.04.0.064.001.10730000.0.22.0001</t>
  </si>
  <si>
    <t>1.16.00.0.064.10730000.0.22.0002</t>
  </si>
  <si>
    <t>1.16.00.0.132.10730000.0.22.0001</t>
  </si>
  <si>
    <t>1.16.04.0.132.001.10730000.0.22.0001</t>
  </si>
  <si>
    <t>1.16.04.0.063.10730000.0.22.0001</t>
  </si>
  <si>
    <t>1.16.04.0.063.001.10730000.0.22.0001</t>
  </si>
  <si>
    <t>1.16.00.0.065.10730000.0.22.0009</t>
  </si>
  <si>
    <t>1.16.01.0.065.001.10730000.0.22.0001</t>
  </si>
  <si>
    <t>1.16.01.0.065.009.10730000.0.22.0001</t>
  </si>
  <si>
    <t>1.16.01.0.065.008.10730000.0.22.0001</t>
  </si>
  <si>
    <t>1.16.01.0.065.005.10730000.0.22.0001</t>
  </si>
  <si>
    <t>1.16.00.0.100.10730000.0.22.0001</t>
  </si>
  <si>
    <t>1.16.01.0.100.001.10730000.0.22.0001</t>
  </si>
  <si>
    <t>1.16.01.0.169.10730000.0.22.0001</t>
  </si>
  <si>
    <t>1.16.01.0.169.001.10730000.0.22.0001</t>
  </si>
  <si>
    <t>1.17.04.0.066.10730000.0.22.0004</t>
  </si>
  <si>
    <t>1.17.04.0.066.002.10730000.0.22.0001</t>
  </si>
  <si>
    <t>1.17.04.0.066.003.10730000.0.22.0001</t>
  </si>
  <si>
    <t>2.02.00.0.189.10730000.0.22.0001</t>
  </si>
  <si>
    <t>2.02.04.0.189.001.10730000.0.22.0001</t>
  </si>
  <si>
    <t>2.02.00.0.127.10730000.0.22.0001</t>
  </si>
  <si>
    <t>2.02.04.0.127.001.10730000.0.22.0001</t>
  </si>
  <si>
    <t>2.02.00.0.126.10730000.0.22.0001</t>
  </si>
  <si>
    <t>2.02.04.0.126.001.10730000.0.22.0001</t>
  </si>
  <si>
    <t>2.02.00.0.125.10730000.0.22.0001</t>
  </si>
  <si>
    <t>2.02.04.0.125.001.10730000.0.22.0001</t>
  </si>
  <si>
    <t>2.02.00.0.124.10730000.0.22.0001</t>
  </si>
  <si>
    <t>2.02.04.0.124.001.10730000.0.22.0001</t>
  </si>
  <si>
    <t>2.02.00.0.123.10730000.0.22.0002</t>
  </si>
  <si>
    <t>2.02.04.0.123.001.10730000.0.22.0001</t>
  </si>
  <si>
    <t>2.02.00.0.122.10730000.0.22.0001</t>
  </si>
  <si>
    <t>2.02.04.0.122.001.10730000.0.22.0001</t>
  </si>
  <si>
    <t>2.02.00.0.121.10730000.0.22.0001</t>
  </si>
  <si>
    <t>2.02.04.0.121.001.10730000.0.22.0001</t>
  </si>
  <si>
    <t>2.02.00.0.120.10730000.0.22.0001</t>
  </si>
  <si>
    <t>2.02.04.0.120.001.10730000.0.22.0001</t>
  </si>
  <si>
    <t>2.02.00.0.119.10730000.0.22.0001</t>
  </si>
  <si>
    <t>2.02.04.0.119.001.10730000.0.22.0001</t>
  </si>
  <si>
    <t>2.02.00.0.118.10730000.0.22.0004</t>
  </si>
  <si>
    <t>2.02.04.0.118.002.10730000.0.22.0001</t>
  </si>
  <si>
    <t>2.02.04.0.118.003.10730000.0.22.0001</t>
  </si>
  <si>
    <t>2.02.04.0.118.001.10730000.0.22.0001</t>
  </si>
  <si>
    <t>2.02.04.0.118.004.10730000.0.22.0001</t>
  </si>
  <si>
    <t>2.02.00.0.117.10730000.0.22.0001</t>
  </si>
  <si>
    <t>2.02.04.0.117.001.10730000.0.22.0001</t>
  </si>
  <si>
    <t>2.02.00.0.116.10730000.0.22.0001</t>
  </si>
  <si>
    <t>2.02.04.0.116.001.10730000.0.22.0001</t>
  </si>
  <si>
    <t>2.02.00.0.115.10730000.0.22.0001</t>
  </si>
  <si>
    <t>2.02.04.0.115.001.10730000.0.22.0001</t>
  </si>
  <si>
    <t>2.02.00.0.114.10730000.0.22.0001</t>
  </si>
  <si>
    <t>2.02.04.0.114.001.10730000.0.22.0001</t>
  </si>
  <si>
    <t>2.02.00.0.113.10730000.0.22.0001</t>
  </si>
  <si>
    <t>2.02.04.0.113.001.10730000.0.22.0001</t>
  </si>
  <si>
    <t>2.02.00.0.112.10730000.0.22.0001</t>
  </si>
  <si>
    <t>2.02.04.0.112.001.10730000.0.22.0001</t>
  </si>
  <si>
    <t>2.02.00.0.111.10730000.0.22.0004</t>
  </si>
  <si>
    <t>2.02.04.0.111.002.10730000.0.22.0001</t>
  </si>
  <si>
    <t>2.02.04.0.111.004.10730000.0.22.0001</t>
  </si>
  <si>
    <t>2.02.04.0.111.003.10730000.0.22.0001</t>
  </si>
  <si>
    <t>2.02.04.0.111.001.10730000.0.22.0001</t>
  </si>
  <si>
    <t>2.02.00.0.110.10730000.0.22.0002</t>
  </si>
  <si>
    <t>2.02.04.0.110.002.10730000.0.22.0001</t>
  </si>
  <si>
    <t>2.02.00.0.134.10730000.0.22.0001</t>
  </si>
  <si>
    <t>2.02.04.0.134.001.10730000.0.22.0001</t>
  </si>
  <si>
    <t>2.02.00.0.183.10730000.0.22.0001</t>
  </si>
  <si>
    <t>2.02.04.0.183.001.10730000.0.22.0001</t>
  </si>
  <si>
    <t>2.02.00.0.135.10730000.0.22.0002</t>
  </si>
  <si>
    <t>2.02.04.0.135.001.10730000.0.22.0001</t>
  </si>
  <si>
    <t>2.02.04.0.135.002.10730000.0.22.0001</t>
  </si>
  <si>
    <t>2.18.04.0.170.10730000.0.22.0001</t>
  </si>
  <si>
    <t>2.18.04.0.170.001.10730000.0.22.0001</t>
  </si>
  <si>
    <t>2.18.04.0.146.10730000.0.22.0002</t>
  </si>
  <si>
    <t>2.18.04.0.146.002.10730000.0.22.0001</t>
  </si>
  <si>
    <t>2.19.04.0.191.10730000.0.22.0001</t>
  </si>
  <si>
    <t>2.19.04.0.191.001.10730000.0.22.0001</t>
  </si>
  <si>
    <t>2.19.04.0.136.10730000.0.22.0001</t>
  </si>
  <si>
    <t>2.19.04.0.136.001.10730000.0.22.0001</t>
  </si>
  <si>
    <t>2.19.04.0.137.10730000.0.22.0004</t>
  </si>
  <si>
    <t>2.19.04.0.137.001.10730000.0.22.0001</t>
  </si>
  <si>
    <t>2.19.04.0.137.002.10730000.0.22.0001</t>
  </si>
  <si>
    <t>2.19.04.0.137.004.10730000.0.22.0001</t>
  </si>
  <si>
    <t>минюст АО</t>
  </si>
  <si>
    <t>Минобрнауки Амурской области</t>
  </si>
  <si>
    <t>1.16.01.0.149.10730000.0.22.0001</t>
  </si>
  <si>
    <t>1.16.01.0.149.001.10730000.0.22.0001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</si>
  <si>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</si>
  <si>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1.16.01.0.109.002.10730000.0.22.0001</t>
  </si>
  <si>
    <t>1.16.01.0.130.10730000.0.22.0001</t>
  </si>
  <si>
    <t>1.16.01.0.130.001.10730000.0.22.0001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</si>
  <si>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</si>
  <si>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1.16.01.0.103.10730000.0.22.0001</t>
  </si>
  <si>
    <t>1.16.01.0.103.001.10730000.0.22.0001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</si>
  <si>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</si>
  <si>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1.16.01.0.131.10730000.0.22.0001</t>
  </si>
  <si>
    <t>1.16.01.0.131.001.10730000.0.22.0001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</si>
  <si>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порядка предоставления земельных или лесных участков либо водных объектов)</t>
  </si>
  <si>
    <t>1.16.01.0.107.002.10730000.0.22.0001</t>
  </si>
  <si>
    <t>УПРАВЛЕНИЕ ФЕДЕРАЛЬНОЙ СЛУЖБЫ ПО НАДЗОРУ В СФЕРЕ ЗАЩИТЫ ПРАВ ПОТРЕБИТЕЛЕЙ И БЛАГОПОЛУЧИЯ ЧЕЛОВЕКА ПО АМУРСКОЙ ОБЛАСТИ</t>
  </si>
  <si>
    <t>УПРАВЛЕНИЕ МИНИСТЕРСТВА ВНУТРЕННИХ ДЕЛ РОССИЙСКОЙ ФЕДЕРАЦИИ ПО АМУРСКОЙ ОБЛАСТИ</t>
  </si>
  <si>
    <t>2.02.00.0.190.10730000.0.22.0001</t>
  </si>
  <si>
    <t>Субсидии бюджетам на софинансирование закупки оборудования для создания "умных" спортивных площадок</t>
  </si>
  <si>
    <t>2.02.04.0.190.001.10730000.0.22.0001</t>
  </si>
  <si>
    <t>Субсидии бюджетам городских округов на софинансирование закупки оборудования для создания "умных" спортивных площадок</t>
  </si>
  <si>
    <t>0106</t>
  </si>
  <si>
    <t>0124</t>
  </si>
  <si>
    <t>0125</t>
  </si>
  <si>
    <t>0129</t>
  </si>
  <si>
    <t>0130</t>
  </si>
  <si>
    <t>0131</t>
  </si>
  <si>
    <t>0132</t>
  </si>
  <si>
    <t>0133</t>
  </si>
  <si>
    <t>0176</t>
  </si>
  <si>
    <t>0177</t>
  </si>
  <si>
    <t>0184</t>
  </si>
  <si>
    <t>0185</t>
  </si>
  <si>
    <t>0198</t>
  </si>
  <si>
    <t>0199</t>
  </si>
  <si>
    <t>0200</t>
  </si>
  <si>
    <t>0201</t>
  </si>
  <si>
    <t>0206</t>
  </si>
  <si>
    <t>0207</t>
  </si>
  <si>
    <t>0208</t>
  </si>
  <si>
    <t>0209</t>
  </si>
  <si>
    <t>0219</t>
  </si>
  <si>
    <t>0220</t>
  </si>
  <si>
    <t>0239</t>
  </si>
  <si>
    <t>0240</t>
  </si>
  <si>
    <t>0253</t>
  </si>
  <si>
    <t>0260</t>
  </si>
  <si>
    <t>0261</t>
  </si>
  <si>
    <t>0263</t>
  </si>
  <si>
    <t>0264</t>
  </si>
  <si>
    <t>0266</t>
  </si>
  <si>
    <t>0268</t>
  </si>
  <si>
    <t>0270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</si>
  <si>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</si>
  <si>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</si>
  <si>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</si>
  <si>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</si>
  <si>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</si>
  <si>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</si>
  <si>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</si>
  <si>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</si>
  <si>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</si>
  <si>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</si>
  <si>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</si>
  <si>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</si>
  <si>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</si>
  <si>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0304</t>
  </si>
  <si>
    <t>0306</t>
  </si>
  <si>
    <t>0308</t>
  </si>
  <si>
    <t>0315</t>
  </si>
  <si>
    <t>0317</t>
  </si>
  <si>
    <t>0318</t>
  </si>
  <si>
    <t>0321</t>
  </si>
  <si>
    <t>0324</t>
  </si>
  <si>
    <t>0326</t>
  </si>
  <si>
    <t>0328</t>
  </si>
  <si>
    <t>0330</t>
  </si>
  <si>
    <t>0332</t>
  </si>
  <si>
    <t>0334</t>
  </si>
  <si>
    <t>0336</t>
  </si>
  <si>
    <t>0337</t>
  </si>
  <si>
    <t>0338</t>
  </si>
  <si>
    <t>0339</t>
  </si>
  <si>
    <t>0340</t>
  </si>
  <si>
    <t>0341</t>
  </si>
  <si>
    <t>0342</t>
  </si>
  <si>
    <t>0343</t>
  </si>
  <si>
    <t>0344</t>
  </si>
  <si>
    <t>0345</t>
  </si>
  <si>
    <t>0346</t>
  </si>
  <si>
    <t>0347</t>
  </si>
  <si>
    <t>0348</t>
  </si>
  <si>
    <t>0349</t>
  </si>
  <si>
    <t>0350</t>
  </si>
  <si>
    <t>0351</t>
  </si>
  <si>
    <t>0352</t>
  </si>
  <si>
    <t>0353</t>
  </si>
  <si>
    <t>0354</t>
  </si>
  <si>
    <t>0355</t>
  </si>
  <si>
    <t>0366</t>
  </si>
  <si>
    <t>0367</t>
  </si>
  <si>
    <t>0368</t>
  </si>
  <si>
    <t>0369</t>
  </si>
  <si>
    <t>0370</t>
  </si>
  <si>
    <t>0371</t>
  </si>
  <si>
    <t>0372</t>
  </si>
  <si>
    <t>0373</t>
  </si>
  <si>
    <t>0377</t>
  </si>
  <si>
    <t>0378</t>
  </si>
  <si>
    <t>0379</t>
  </si>
  <si>
    <t>0380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</si>
  <si>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</si>
  <si>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</si>
  <si>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</si>
  <si>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</si>
  <si>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</si>
  <si>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</si>
  <si>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</si>
  <si>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</si>
  <si>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</si>
  <si>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</si>
  <si>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0391</t>
  </si>
  <si>
    <t>0395</t>
  </si>
  <si>
    <t>0396</t>
  </si>
  <si>
    <t>0397</t>
  </si>
  <si>
    <t>0398</t>
  </si>
  <si>
    <t>0409</t>
  </si>
  <si>
    <t>0410</t>
  </si>
  <si>
    <t>0411</t>
  </si>
  <si>
    <t>0434</t>
  </si>
  <si>
    <t>0442</t>
  </si>
  <si>
    <t>0445</t>
  </si>
  <si>
    <t>0452</t>
  </si>
  <si>
    <t>182 1.01.02010.01.1000.110</t>
  </si>
  <si>
    <t>182 1.01.02010.01.2100.110</t>
  </si>
  <si>
    <t>182 1.01.02010.01.3000.110</t>
  </si>
  <si>
    <t>182 1.01.02010.01.4000.110</t>
  </si>
  <si>
    <t>182 1.01.02010.01.5000.110</t>
  </si>
  <si>
    <t>182 1.01.02020.01.1000.110</t>
  </si>
  <si>
    <t>182 1.01.02020.01.2100.110</t>
  </si>
  <si>
    <t>182 1.01.02020.01.3000.110</t>
  </si>
  <si>
    <t>182 1.01.02030.01.1000.110</t>
  </si>
  <si>
    <t>182 1.01.02030.01.2100.110</t>
  </si>
  <si>
    <t>182 1.01.02030.01.3000.110</t>
  </si>
  <si>
    <t>182 1.01.02040.01.1000.110</t>
  </si>
  <si>
    <t>182 1.01.02080.01.1000.110</t>
  </si>
  <si>
    <t>182 1.05.01011.01.1000.110</t>
  </si>
  <si>
    <t>182 1.05.01011.01.2100.110</t>
  </si>
  <si>
    <t>182 1.05.01011.01.3000.110</t>
  </si>
  <si>
    <t>182 1.05.01011.01.4000.110</t>
  </si>
  <si>
    <t>182 1.05.01021.01.1000.110</t>
  </si>
  <si>
    <t>182 1.05.01021.01.2100.110</t>
  </si>
  <si>
    <t>182 1.05.01021.01.3000.110</t>
  </si>
  <si>
    <t>182 1.05.02010.02.1000.110</t>
  </si>
  <si>
    <t>182 1.05.02010.02.2100.110</t>
  </si>
  <si>
    <t>182 1.05.02010.02.3000.110</t>
  </si>
  <si>
    <t>182 1.05.02020.02.1000.110</t>
  </si>
  <si>
    <t>182 1.05.02020.02.2100.110</t>
  </si>
  <si>
    <t>182 1.05.03010.01.1000.110</t>
  </si>
  <si>
    <t>182 1.05.03010.01.2100.110</t>
  </si>
  <si>
    <t>182 1.06.01020.04.1000.110</t>
  </si>
  <si>
    <t>182 1.06.06032.04.1000.110</t>
  </si>
  <si>
    <t>182 1.06.06032.04.2100.110</t>
  </si>
  <si>
    <t>182 1.06.06032.04.3000.110</t>
  </si>
  <si>
    <t>182 1.06.06042.04.1000.110</t>
  </si>
  <si>
    <t>182 1.06.06042.04.2100.110</t>
  </si>
  <si>
    <t>182 1.06.06042.04.3000.110</t>
  </si>
  <si>
    <t>182 1.08.03010.01.1050.110</t>
  </si>
  <si>
    <t>182 1.08.03010.01.1060.110</t>
  </si>
  <si>
    <t>182 1.08.03010.01.4000.110</t>
  </si>
  <si>
    <t>008 1.08.07150.01.1000.110</t>
  </si>
  <si>
    <t>008 1.08.07150.01.4000.110</t>
  </si>
  <si>
    <t>015 1.08.07173.01.1000.110</t>
  </si>
  <si>
    <t>182 1.09.04052.04.1000.110</t>
  </si>
  <si>
    <t>182 1.09.04052.04.2100.110</t>
  </si>
  <si>
    <t>182 1.09.07032.04.1000.110</t>
  </si>
  <si>
    <t>008 1.11.05012.04.0000.120</t>
  </si>
  <si>
    <t>008 1.11.05012.04.0001.120</t>
  </si>
  <si>
    <t>008 1.11.05012.04.0002.120</t>
  </si>
  <si>
    <t>008 1.11.05034.04.0000.120</t>
  </si>
  <si>
    <t>008 1.11.05312.04.0000.120</t>
  </si>
  <si>
    <t>008 1.11.07014.04.0000.120</t>
  </si>
  <si>
    <t>008 1.11.09044.04.0000.120</t>
  </si>
  <si>
    <t>048 1.12.01010.01.2100.120</t>
  </si>
  <si>
    <t>048 1.12.01010.01.6000.120</t>
  </si>
  <si>
    <t>048 1.12.01030.01.6000.120</t>
  </si>
  <si>
    <t>048 1.12.01041.01.2100.120</t>
  </si>
  <si>
    <t>048 1.12.01041.01.6000.120</t>
  </si>
  <si>
    <t>048 1.12.01042.01.6000.120</t>
  </si>
  <si>
    <t>015 1.13.02994.04.0000.130</t>
  </si>
  <si>
    <t>003 1.13.02994.04.0000.130</t>
  </si>
  <si>
    <t>008 1.14.02042.04.0000.440</t>
  </si>
  <si>
    <t>008 1.14.02043.04.0000.410</t>
  </si>
  <si>
    <t>008 1.14.06012.04.0000.430</t>
  </si>
  <si>
    <t>900 1.16.01053.01.0027.140</t>
  </si>
  <si>
    <t>914 1.16.01053.01.0035.140</t>
  </si>
  <si>
    <t>900 1.16.01053.01.0059.140</t>
  </si>
  <si>
    <t>900 1.16.01053.01.0063.140</t>
  </si>
  <si>
    <t>900 1.16.01053.01.0351.140</t>
  </si>
  <si>
    <t>900 1.16.01053.01.9000.140</t>
  </si>
  <si>
    <t>900 1.16.01063.01.0008.140</t>
  </si>
  <si>
    <t>900 1.16.01063.01.0009.140</t>
  </si>
  <si>
    <t>900 1.16.01063.01.0091.140</t>
  </si>
  <si>
    <t>900 1.16.01063.01.0101.140</t>
  </si>
  <si>
    <t>900 1.16.01063.01.9000.140</t>
  </si>
  <si>
    <t>900 1.16.01073.01.0017.140</t>
  </si>
  <si>
    <t>914 1.16.01063.01.0101.140</t>
  </si>
  <si>
    <t>914 1.16.01063.01.9000.140</t>
  </si>
  <si>
    <t>914 1.16.01073.01.0017.140</t>
  </si>
  <si>
    <t>900 1.16.01073.01.9000.140</t>
  </si>
  <si>
    <t>008 1.16.01074.01.0000.140</t>
  </si>
  <si>
    <t>900 1.16.01083.01.0028.140</t>
  </si>
  <si>
    <t>900 1.16.01083.01.0037.140</t>
  </si>
  <si>
    <t>900 1.16.01083.01.0281.140</t>
  </si>
  <si>
    <t>900 1.16.01133.01.9000.140</t>
  </si>
  <si>
    <t>900 1.16.01143.01.0002.140</t>
  </si>
  <si>
    <t>900 1.16.01143.01.0016.140</t>
  </si>
  <si>
    <t>900 1.16.01143.01.0102.140</t>
  </si>
  <si>
    <t>900 1.16.01143.01.0171.140</t>
  </si>
  <si>
    <t>900 1.16.01143.01.9000.140</t>
  </si>
  <si>
    <t>900 1.16.01153.01.0003.140</t>
  </si>
  <si>
    <t>900 1.16.01153.01.0005.140</t>
  </si>
  <si>
    <t>900 1.16.01153.01.0006.140</t>
  </si>
  <si>
    <t>900 1.16.01153.01.9000.140</t>
  </si>
  <si>
    <t>017 1.16.01154.01.0000.140</t>
  </si>
  <si>
    <t>900 1.16.01163.01.0000.140</t>
  </si>
  <si>
    <t>900 1.16.01173.01.0007.140</t>
  </si>
  <si>
    <t>900 1.16.01173.01.0008.140</t>
  </si>
  <si>
    <t>900 1.16.01173.01.9000.140</t>
  </si>
  <si>
    <t>900 1.16.01193.01.0005.140</t>
  </si>
  <si>
    <t>900 1.16.01193.01.0007.140</t>
  </si>
  <si>
    <t>900 1.16.01193.01.0009.140</t>
  </si>
  <si>
    <t>900 1.16.01193.01.0013.140</t>
  </si>
  <si>
    <t>900 1.16.01193.01.0020.140</t>
  </si>
  <si>
    <t>900 1.16.01193.01.0029.140</t>
  </si>
  <si>
    <t>900 1.16.01193.01.0401.140</t>
  </si>
  <si>
    <t>900 1.16.01193.01.9000.140</t>
  </si>
  <si>
    <t>914 1.16.01193.01.9000.140</t>
  </si>
  <si>
    <t>017 1.16.01194.01.0000.140</t>
  </si>
  <si>
    <t>900 1.16.01203.01.0008.140</t>
  </si>
  <si>
    <t>900 1.16.01203.01.0012.140</t>
  </si>
  <si>
    <t>900 1.16.01203.01.0013.140</t>
  </si>
  <si>
    <t>900 1.16.01203.01.0021.140</t>
  </si>
  <si>
    <t>914 1.16.01203.01.0021.140</t>
  </si>
  <si>
    <t>900 1.16.01203.01.0025.140</t>
  </si>
  <si>
    <t>900 1.16.01203.01.9000.140</t>
  </si>
  <si>
    <t>914 1.16.01203.01.9000.140</t>
  </si>
  <si>
    <t>001 1.16.02020.02.0000.140</t>
  </si>
  <si>
    <t>015 1.16.07010.04.0000.140</t>
  </si>
  <si>
    <t>008 1.16.07090.04.0000.140</t>
  </si>
  <si>
    <t>015 1.16.10032.04.0000.140</t>
  </si>
  <si>
    <t>001 1.16.10123.01.0041.140</t>
  </si>
  <si>
    <t>003 1.16.10123.01.0041.140</t>
  </si>
  <si>
    <t>141 1.16.10123.01.0041.140</t>
  </si>
  <si>
    <t>188 1.16.10123.01.0041.140</t>
  </si>
  <si>
    <t>182 1.16.10129.01.0000.140</t>
  </si>
  <si>
    <t>048 1.16.11050.01.0000.140</t>
  </si>
  <si>
    <t>008 1.17.01040.04.0000.180</t>
  </si>
  <si>
    <t>015 1.17.01040.04.0000.180</t>
  </si>
  <si>
    <t>017 2.02.15002.04.0000.150</t>
  </si>
  <si>
    <t>015 2.02.20077.04.0000.150</t>
  </si>
  <si>
    <t>008 2.02.20299.04.0000.150</t>
  </si>
  <si>
    <t>008 2.02.20302.04.0000.150</t>
  </si>
  <si>
    <t>018 2.02.25081.04.0000.150</t>
  </si>
  <si>
    <t>003 2.02.25239.04.0000.150</t>
  </si>
  <si>
    <t>015 2.02.25243.04.0000.150</t>
  </si>
  <si>
    <t>008 2.02.25497.04.0000.150</t>
  </si>
  <si>
    <t>015 2.02.25555.04.0000.150</t>
  </si>
  <si>
    <t>018 2.02.25753.04.0000.150</t>
  </si>
  <si>
    <t>017 2.02.29998.04.0000.150</t>
  </si>
  <si>
    <t>001 2.02.29999.04.0000.150</t>
  </si>
  <si>
    <t>003 2.02.29999.04.0000.150</t>
  </si>
  <si>
    <t>015 2.02.29999.04.0000.150</t>
  </si>
  <si>
    <t>018 2.02.29999.04.0000.150</t>
  </si>
  <si>
    <t>003 2.02.30027.04.0000.150</t>
  </si>
  <si>
    <t>003 2.02.30029.04.0000.150</t>
  </si>
  <si>
    <t>003 2.02.35082.04.0000.150</t>
  </si>
  <si>
    <t>001 2.02.35120.04.0000.150</t>
  </si>
  <si>
    <t>003 2.02.35303.04.0000.150</t>
  </si>
  <si>
    <t>003 2.02.35304.04.0000.150</t>
  </si>
  <si>
    <t>001 2.02.39999.04.0000.150</t>
  </si>
  <si>
    <t>003 2.02.39999.04.0000.150</t>
  </si>
  <si>
    <t>008 2.02.39999.04.0000.150</t>
  </si>
  <si>
    <t>015 2.02.39999.04.0000.150</t>
  </si>
  <si>
    <t>008 2.02.45424.04.0000.150</t>
  </si>
  <si>
    <t>001 2.02.45505.04.0000.150</t>
  </si>
  <si>
    <t>001 2.02.49999.04.0000.150</t>
  </si>
  <si>
    <t>004 2.02.49999.04.0000.150</t>
  </si>
  <si>
    <t>004 2.18.04010.04.0000.150</t>
  </si>
  <si>
    <t>003 2.18.04020.04.0000.150</t>
  </si>
  <si>
    <t>003 2.19.25520.04.0000.150</t>
  </si>
  <si>
    <t>001 2.19.45505.04.0000.150</t>
  </si>
  <si>
    <t>001 2.19.60010.04.0000.150</t>
  </si>
  <si>
    <t>003 2.19.60010.04.0000.150</t>
  </si>
  <si>
    <t>015 2.19.60010.04.0000.150</t>
  </si>
  <si>
    <t>Прогноз доходов бюджета на 2023 г. (уточненный план на 01.10.2023)</t>
  </si>
  <si>
    <t>Кассовые поступления в текущем финансовом году (по состоянию на 01.10.2023)</t>
  </si>
  <si>
    <t>Оценка исполнения 2023 г.</t>
  </si>
  <si>
    <t>2026 год</t>
  </si>
  <si>
    <t>182 1.01.02130.01.1000.110</t>
  </si>
  <si>
    <t>Федеральная налоговая служба</t>
  </si>
  <si>
    <t>182 1.01.02140.01.1000.110</t>
  </si>
  <si>
    <t>182 1.03.02231.01.0000.110</t>
  </si>
  <si>
    <t>182 1.03.02241.01.0000.110</t>
  </si>
  <si>
    <t>182 1.03.02251.01.0000.110</t>
  </si>
  <si>
    <t>182 1.03.02261.01.0000.110</t>
  </si>
  <si>
    <t>182 1.06.01020.04.3000.110</t>
  </si>
  <si>
    <t>017 1.13.02994.04.0000.130</t>
  </si>
  <si>
    <t>Финансовое управление администрции г.Свободного</t>
  </si>
  <si>
    <t>Отдел культуры администрации города Свободного</t>
  </si>
  <si>
    <t>004 1.13.02994.04.0000.130</t>
  </si>
  <si>
    <t>018 1.13.02994.04.0000.130</t>
  </si>
  <si>
    <t>ОТДЕЛ ФИЗКУЛЬТУРЫ И СПОРТА АДМИНИСТРАЦИИ ГОРОДА СВОБОДНОГО</t>
  </si>
  <si>
    <t>914 1.16.01073.01.0027.140</t>
  </si>
  <si>
    <t>900 1.16.01083.01.900.140</t>
  </si>
  <si>
    <t>МИНИСТЕРСТВО ЭКОНОМИЧЕСКОГОРАЗВИТИЯ АМУРСКОЙ ОБЛАСТИ</t>
  </si>
  <si>
    <t>936                                   1 16 01332 01 0000 140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</si>
  <si>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</si>
  <si>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</si>
  <si>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</si>
  <si>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936                                   1 16 01333 01 0000 140</t>
  </si>
  <si>
    <t>008 1.16.07010.04.0000.140</t>
  </si>
  <si>
    <t>АДМИНИСТРАЦИЯ ГОРОДА СВОБОДНОГО</t>
  </si>
  <si>
    <t>001                                   1 17 05040 04 0000 180</t>
  </si>
  <si>
    <t>Прочие неналоговые доходы бюджетов городских округов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</si>
  <si>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 "Фонд развития территорий" </t>
  </si>
  <si>
    <t>Субсидии бюджетам городских округов на техническое оснащение региональных и муниципальных музеев</t>
  </si>
  <si>
    <t>ОТДЕЛ КУЛЬТУРЫ АДМИНИСТРАЦИИ ГОРОДА СВОБОДНОГО</t>
  </si>
  <si>
    <t>004                                   2 02 25590 04 0000 150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</si>
  <si>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</si>
  <si>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УПРАВЛЕНИЕ ОБРАЗОВАНИЯ АДМИНИСТРАЦИИ ГОРОДА СВОБОДНОГО</t>
  </si>
  <si>
    <t>003                                   2 02 45179 04 0000 150</t>
  </si>
  <si>
    <t>Межбюджетные трансферты, передаваемые бюджетам городских округов на создание модельных муниципальных библиотек</t>
  </si>
  <si>
    <t>004   2 02 45454 04 0000 150</t>
  </si>
  <si>
    <t>101010158000001107300001230004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</si>
  <si>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</si>
  <si>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</si>
  <si>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101010159000001107300001230004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</si>
  <si>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</si>
  <si>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106040160000001107300001230003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</si>
  <si>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</si>
  <si>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116010164000001107300001230004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</si>
  <si>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(иные штрафы)</t>
  </si>
  <si>
    <t>117040163000001107300001230001</t>
  </si>
  <si>
    <t>202040157000001107300001230001</t>
  </si>
  <si>
    <t>202040174000001107300001230001</t>
  </si>
  <si>
    <t>Реестр источников доходов бюджета на 2024 год и плановый период 2025 - 2026 годов</t>
  </si>
  <si>
    <t>Межбюджетные трансферты, передаваемые бюджетам городских округов на финансовое обеспечение дорожной деятельности</t>
  </si>
  <si>
    <t>015    2 02 45393 04 0000 150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</si>
</sst>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0"/>
      <name val="Arial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6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21">
    <xf numFmtId="0" fontId="0" fillId="0" borderId="0" xfId="0"/>
    <xf numFmtId="0" fontId="2" fillId="0" borderId="0" xfId="0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wrapText="1"/>
    </xf>
    <xf numFmtId="0" fontId="2" fillId="5" borderId="6" xfId="0" applyFont="1" applyFill="1" applyBorder="1" applyAlignment="1" applyProtection="1">
      <alignment horizontal="center" vertical="center" wrapText="1"/>
    </xf>
    <xf numFmtId="49" fontId="2" fillId="5" borderId="6" xfId="0" applyNumberFormat="1" applyFont="1" applyFill="1" applyBorder="1" applyAlignment="1" applyProtection="1">
      <alignment horizontal="center" vertical="center" wrapText="1"/>
    </xf>
    <xf numFmtId="4" fontId="6" fillId="6" borderId="6" xfId="0" applyNumberFormat="1" applyFont="1" applyFill="1" applyBorder="1" applyAlignment="1" applyProtection="1">
      <alignment vertical="center" wrapText="1"/>
    </xf>
    <xf numFmtId="4" fontId="6" fillId="2" borderId="6" xfId="0" applyNumberFormat="1" applyFont="1" applyFill="1" applyBorder="1" applyAlignment="1" applyProtection="1">
      <alignment vertical="center" wrapText="1"/>
    </xf>
    <xf numFmtId="4" fontId="6" fillId="4" borderId="6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vertical="center" wrapText="1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49" fontId="2" fillId="7" borderId="6" xfId="0" applyNumberFormat="1" applyFont="1" applyFill="1" applyBorder="1" applyAlignment="1" applyProtection="1">
      <alignment horizontal="center" vertical="center" wrapText="1"/>
    </xf>
    <xf numFmtId="4" fontId="6" fillId="3" borderId="6" xfId="0" applyNumberFormat="1" applyFont="1" applyFill="1" applyBorder="1" applyAlignment="1" applyProtection="1">
      <alignment vertical="center" wrapText="1"/>
    </xf>
    <xf numFmtId="4" fontId="6" fillId="3" borderId="6" xfId="0" applyNumberFormat="1" applyFont="1" applyFill="1" applyBorder="1" applyAlignment="1" applyProtection="1">
      <alignment horizontal="center" vertical="center" wrapText="1"/>
    </xf>
    <xf numFmtId="164" fontId="8" fillId="0" borderId="7" xfId="0" applyNumberFormat="1" applyFont="1" applyFill="1" applyBorder="1" applyAlignment="1" applyProtection="1">
      <alignment horizontal="left" vertical="center" wrapText="1"/>
    </xf>
    <xf numFmtId="49" fontId="8" fillId="0" borderId="7" xfId="0" applyNumberFormat="1" applyFont="1" applyFill="1" applyBorder="1" applyAlignment="1" applyProtection="1">
      <alignment horizontal="left" vertical="center" wrapText="1"/>
    </xf>
    <xf numFmtId="4" fontId="1" fillId="7" borderId="6" xfId="0" applyNumberFormat="1" applyFont="1" applyFill="1" applyBorder="1" applyAlignment="1" applyProtection="1">
      <alignment vertical="center" wrapText="1"/>
    </xf>
    <xf numFmtId="4" fontId="1" fillId="7" borderId="6" xfId="0" applyNumberFormat="1" applyFont="1" applyFill="1" applyBorder="1" applyAlignment="1" applyProtection="1">
      <alignment horizontal="right" vertical="center" wrapText="1"/>
    </xf>
    <xf numFmtId="4" fontId="5" fillId="0" borderId="0" xfId="0" applyNumberFormat="1" applyFont="1" applyBorder="1" applyAlignment="1" applyProtection="1">
      <alignment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wrapText="1"/>
    </xf>
    <xf numFmtId="4" fontId="2" fillId="0" borderId="2" xfId="0" applyNumberFormat="1" applyFont="1" applyBorder="1" applyAlignment="1" applyProtection="1">
      <alignment horizontal="center"/>
    </xf>
    <xf numFmtId="4" fontId="2" fillId="0" borderId="0" xfId="0" applyNumberFormat="1" applyFont="1" applyBorder="1" applyAlignment="1" applyProtection="1">
      <alignment horizontal="right" wrapText="1"/>
    </xf>
    <xf numFmtId="4" fontId="2" fillId="0" borderId="3" xfId="0" applyNumberFormat="1" applyFont="1" applyBorder="1" applyAlignment="1" applyProtection="1">
      <alignment horizontal="center"/>
    </xf>
    <xf numFmtId="4" fontId="7" fillId="0" borderId="6" xfId="0" applyNumberFormat="1" applyFont="1" applyBorder="1" applyAlignment="1" applyProtection="1">
      <alignment horizontal="center" vertical="center" wrapText="1"/>
    </xf>
    <xf numFmtId="164" fontId="8" fillId="7" borderId="7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center" vertical="center" wrapText="1"/>
    </xf>
    <xf numFmtId="164" fontId="8" fillId="7" borderId="7" xfId="0" applyNumberFormat="1" applyFont="1" applyFill="1" applyBorder="1" applyAlignment="1" applyProtection="1">
      <alignment vertical="center" wrapText="1"/>
    </xf>
    <xf numFmtId="164" fontId="8" fillId="7" borderId="4" xfId="0" applyNumberFormat="1" applyFont="1" applyFill="1" applyBorder="1" applyAlignment="1" applyProtection="1">
      <alignment vertical="center" wrapText="1"/>
    </xf>
    <xf numFmtId="164" fontId="8" fillId="7" borderId="8" xfId="0" applyNumberFormat="1" applyFont="1" applyFill="1" applyBorder="1" applyAlignment="1" applyProtection="1">
      <alignment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49" fontId="7" fillId="0" borderId="0" xfId="1" applyNumberFormat="1" applyFont="1" applyBorder="1" applyAlignment="1" applyProtection="1">
      <alignment horizontal="left"/>
    </xf>
    <xf numFmtId="49" fontId="2" fillId="6" borderId="6" xfId="0" applyNumberFormat="1" applyFont="1" applyFill="1" applyBorder="1" applyAlignment="1" applyProtection="1">
      <alignment horizontal="center" vertical="center" wrapText="1"/>
    </xf>
    <xf numFmtId="49" fontId="2" fillId="2" borderId="6" xfId="0" applyNumberFormat="1" applyFont="1" applyFill="1" applyBorder="1" applyAlignment="1" applyProtection="1">
      <alignment horizontal="center" vertical="center" wrapText="1"/>
    </xf>
    <xf numFmtId="49" fontId="2" fillId="3" borderId="6" xfId="0" applyNumberFormat="1" applyFont="1" applyFill="1" applyBorder="1" applyAlignment="1" applyProtection="1">
      <alignment horizontal="center" vertical="center" wrapText="1"/>
    </xf>
    <xf numFmtId="49" fontId="2" fillId="4" borderId="6" xfId="0" applyNumberFormat="1" applyFont="1" applyFill="1" applyBorder="1" applyAlignment="1" applyProtection="1">
      <alignment horizontal="center" vertical="center" wrapText="1"/>
    </xf>
    <xf numFmtId="49" fontId="2" fillId="5" borderId="0" xfId="0" applyNumberFormat="1" applyFont="1" applyFill="1" applyBorder="1" applyAlignment="1" applyProtection="1">
      <alignment horizontal="center" wrapText="1"/>
    </xf>
    <xf numFmtId="14" fontId="2" fillId="0" borderId="3" xfId="0" applyNumberFormat="1" applyFont="1" applyBorder="1" applyAlignment="1" applyProtection="1">
      <alignment horizontal="center"/>
    </xf>
    <xf numFmtId="4" fontId="5" fillId="0" borderId="6" xfId="0" applyNumberFormat="1" applyFont="1" applyBorder="1" applyAlignment="1" applyProtection="1">
      <alignment horizontal="right" vertical="center" wrapText="1"/>
    </xf>
    <xf numFmtId="4" fontId="5" fillId="5" borderId="6" xfId="0" applyNumberFormat="1" applyFont="1" applyFill="1" applyBorder="1" applyAlignment="1" applyProtection="1">
      <alignment horizontal="right" vertical="center" wrapText="1"/>
    </xf>
    <xf numFmtId="49" fontId="11" fillId="0" borderId="6" xfId="0" applyNumberFormat="1" applyFont="1" applyBorder="1" applyAlignment="1" applyProtection="1">
      <alignment horizontal="left" vertical="center" wrapText="1"/>
    </xf>
    <xf numFmtId="4" fontId="1" fillId="8" borderId="6" xfId="0" applyNumberFormat="1" applyFont="1" applyFill="1" applyBorder="1" applyAlignment="1" applyProtection="1">
      <alignment vertical="center" wrapText="1"/>
    </xf>
    <xf numFmtId="4" fontId="1" fillId="8" borderId="6" xfId="0" applyNumberFormat="1" applyFont="1" applyFill="1" applyBorder="1" applyAlignment="1" applyProtection="1">
      <alignment horizontal="right" vertical="center" wrapText="1"/>
    </xf>
    <xf numFmtId="49" fontId="2" fillId="0" borderId="6" xfId="0" applyNumberFormat="1" applyFont="1" applyBorder="1" applyAlignment="1" applyProtection="1">
      <alignment horizontal="left" vertical="center" wrapText="1"/>
    </xf>
    <xf numFmtId="4" fontId="5" fillId="0" borderId="6" xfId="0" applyNumberFormat="1" applyFont="1" applyBorder="1" applyAlignment="1" applyProtection="1">
      <alignment horizontal="center" vertical="center" wrapText="1"/>
    </xf>
    <xf numFmtId="4" fontId="1" fillId="9" borderId="6" xfId="0" applyNumberFormat="1" applyFont="1" applyFill="1" applyBorder="1" applyAlignment="1" applyProtection="1">
      <alignment vertical="center" wrapText="1"/>
    </xf>
    <xf numFmtId="4" fontId="1" fillId="9" borderId="6" xfId="0" applyNumberFormat="1" applyFont="1" applyFill="1" applyBorder="1" applyAlignment="1" applyProtection="1">
      <alignment horizontal="right" vertical="center" wrapText="1"/>
    </xf>
    <xf numFmtId="0" fontId="4" fillId="0" borderId="6" xfId="0" applyFont="1" applyBorder="1" applyAlignment="1" applyProtection="1">
      <alignment horizontal="right" vertical="center" wrapText="1"/>
    </xf>
    <xf numFmtId="164" fontId="4" fillId="0" borderId="6" xfId="0" applyNumberFormat="1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164" fontId="8" fillId="5" borderId="7" xfId="0" applyNumberFormat="1" applyFont="1" applyFill="1" applyBorder="1" applyAlignment="1" applyProtection="1">
      <alignment horizontal="left" vertical="center" wrapText="1"/>
    </xf>
    <xf numFmtId="49" fontId="8" fillId="5" borderId="7" xfId="0" applyNumberFormat="1" applyFont="1" applyFill="1" applyBorder="1" applyAlignment="1" applyProtection="1">
      <alignment horizontal="left" vertical="center" wrapText="1"/>
    </xf>
    <xf numFmtId="49" fontId="5" fillId="5" borderId="6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vertical="center" wrapText="1"/>
    </xf>
    <xf numFmtId="4" fontId="1" fillId="5" borderId="6" xfId="0" applyNumberFormat="1" applyFont="1" applyFill="1" applyBorder="1" applyAlignment="1" applyProtection="1">
      <alignment horizontal="righ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2" fillId="5" borderId="0" xfId="0" applyFont="1" applyFill="1" applyBorder="1" applyAlignment="1" applyProtection="1">
      <alignment horizontal="center" wrapText="1"/>
    </xf>
    <xf numFmtId="4" fontId="5" fillId="5" borderId="0" xfId="0" applyNumberFormat="1" applyFont="1" applyFill="1" applyBorder="1" applyAlignment="1" applyProtection="1">
      <alignment wrapText="1"/>
    </xf>
    <xf numFmtId="0" fontId="2" fillId="5" borderId="0" xfId="0" applyFont="1" applyFill="1" applyBorder="1" applyAlignment="1" applyProtection="1">
      <alignment horizontal="center" vertical="center" wrapText="1"/>
    </xf>
    <xf numFmtId="49" fontId="2" fillId="5" borderId="0" xfId="0" applyNumberFormat="1" applyFont="1" applyFill="1" applyBorder="1" applyAlignment="1" applyProtection="1">
      <alignment horizontal="center" vertical="center" wrapText="1"/>
    </xf>
    <xf numFmtId="4" fontId="5" fillId="5" borderId="0" xfId="0" applyNumberFormat="1" applyFont="1" applyFill="1" applyBorder="1" applyAlignment="1" applyProtection="1">
      <alignment vertical="center" wrapText="1"/>
    </xf>
    <xf numFmtId="49" fontId="2" fillId="5" borderId="0" xfId="0" applyNumberFormat="1" applyFont="1" applyFill="1" applyBorder="1" applyAlignment="1" applyProtection="1">
      <alignment wrapText="1"/>
    </xf>
    <xf numFmtId="164" fontId="2" fillId="5" borderId="6" xfId="0" applyNumberFormat="1" applyFont="1" applyFill="1" applyBorder="1" applyAlignment="1" applyProtection="1">
      <alignment horizontal="left" vertical="center" wrapText="1"/>
    </xf>
    <xf numFmtId="4" fontId="5" fillId="5" borderId="6" xfId="0" applyNumberFormat="1" applyFont="1" applyFill="1" applyBorder="1" applyAlignment="1" applyProtection="1">
      <alignment horizontal="center" vertical="center" wrapText="1"/>
    </xf>
    <xf numFmtId="49" fontId="2" fillId="5" borderId="6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0" fontId="2" fillId="0" borderId="0" xfId="0" applyFont="1" applyFill="1"/>
    <xf numFmtId="0" fontId="5" fillId="0" borderId="0" xfId="0" applyFont="1"/>
    <xf numFmtId="0" fontId="2" fillId="5" borderId="0" xfId="0" applyFont="1" applyFill="1"/>
    <xf numFmtId="49" fontId="2" fillId="5" borderId="0" xfId="0" applyNumberFormat="1" applyFont="1" applyFill="1" applyAlignment="1">
      <alignment horizontal="center"/>
    </xf>
    <xf numFmtId="4" fontId="5" fillId="5" borderId="0" xfId="0" applyNumberFormat="1" applyFont="1" applyFill="1" applyAlignment="1"/>
    <xf numFmtId="4" fontId="5" fillId="0" borderId="0" xfId="0" applyNumberFormat="1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4" fontId="5" fillId="0" borderId="0" xfId="0" applyNumberFormat="1" applyFont="1" applyAlignment="1"/>
    <xf numFmtId="0" fontId="2" fillId="6" borderId="0" xfId="0" applyFont="1" applyFill="1"/>
    <xf numFmtId="4" fontId="1" fillId="5" borderId="6" xfId="0" applyNumberFormat="1" applyFont="1" applyFill="1" applyBorder="1" applyAlignment="1">
      <alignment horizontal="center" vertical="center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/>
    <xf numFmtId="49" fontId="1" fillId="5" borderId="0" xfId="0" applyNumberFormat="1" applyFont="1" applyFill="1" applyBorder="1" applyAlignment="1" applyProtection="1">
      <alignment horizontal="left"/>
    </xf>
    <xf numFmtId="49" fontId="1" fillId="5" borderId="0" xfId="0" applyNumberFormat="1" applyFont="1" applyFill="1" applyBorder="1" applyAlignment="1" applyProtection="1">
      <alignment wrapText="1"/>
    </xf>
    <xf numFmtId="0" fontId="1" fillId="5" borderId="0" xfId="0" applyFont="1" applyFill="1"/>
    <xf numFmtId="4" fontId="2" fillId="5" borderId="0" xfId="0" applyNumberFormat="1" applyFont="1" applyFill="1" applyBorder="1" applyAlignment="1" applyProtection="1">
      <alignment horizontal="right" wrapText="1"/>
    </xf>
    <xf numFmtId="4" fontId="2" fillId="5" borderId="5" xfId="0" applyNumberFormat="1" applyFont="1" applyFill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left" wrapText="1"/>
    </xf>
    <xf numFmtId="0" fontId="6" fillId="3" borderId="7" xfId="0" applyFont="1" applyFill="1" applyBorder="1" applyAlignment="1" applyProtection="1">
      <alignment horizontal="left" vertical="center" wrapText="1"/>
    </xf>
    <xf numFmtId="0" fontId="6" fillId="3" borderId="4" xfId="0" applyFont="1" applyFill="1" applyBorder="1" applyAlignment="1" applyProtection="1">
      <alignment horizontal="left" vertical="center" wrapText="1"/>
    </xf>
    <xf numFmtId="0" fontId="6" fillId="3" borderId="8" xfId="0" applyFont="1" applyFill="1" applyBorder="1" applyAlignment="1" applyProtection="1">
      <alignment horizontal="left" vertical="center" wrapText="1"/>
    </xf>
    <xf numFmtId="0" fontId="6" fillId="4" borderId="7" xfId="0" applyFont="1" applyFill="1" applyBorder="1" applyAlignment="1" applyProtection="1">
      <alignment horizontal="left" vertical="center" wrapText="1"/>
    </xf>
    <xf numFmtId="0" fontId="6" fillId="4" borderId="4" xfId="0" applyFont="1" applyFill="1" applyBorder="1" applyAlignment="1" applyProtection="1">
      <alignment horizontal="left" vertical="center" wrapText="1"/>
    </xf>
    <xf numFmtId="0" fontId="6" fillId="4" borderId="8" xfId="0" applyFont="1" applyFill="1" applyBorder="1" applyAlignment="1" applyProtection="1">
      <alignment horizontal="left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49" fontId="4" fillId="5" borderId="1" xfId="0" applyNumberFormat="1" applyFont="1" applyFill="1" applyBorder="1" applyAlignment="1" applyProtection="1">
      <alignment horizontal="center" vertical="center" wrapText="1"/>
    </xf>
    <xf numFmtId="49" fontId="4" fillId="5" borderId="9" xfId="0" applyNumberFormat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4" fontId="3" fillId="0" borderId="9" xfId="0" applyNumberFormat="1" applyFont="1" applyBorder="1" applyAlignment="1" applyProtection="1">
      <alignment horizontal="center" vertical="center" wrapText="1"/>
    </xf>
    <xf numFmtId="0" fontId="6" fillId="6" borderId="7" xfId="0" applyFont="1" applyFill="1" applyBorder="1" applyAlignment="1" applyProtection="1">
      <alignment horizontal="left" vertical="center" wrapText="1"/>
    </xf>
    <xf numFmtId="0" fontId="6" fillId="6" borderId="4" xfId="0" applyFont="1" applyFill="1" applyBorder="1" applyAlignment="1" applyProtection="1">
      <alignment horizontal="left" vertical="center" wrapText="1"/>
    </xf>
    <xf numFmtId="0" fontId="6" fillId="6" borderId="8" xfId="0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60"/>
  <sheetViews>
    <sheetView tabSelected="1" zoomScaleNormal="100" workbookViewId="0">
      <pane xSplit="5" ySplit="11" topLeftCell="F136" activePane="bottomRight" state="frozen"/>
      <selection pane="topRight" activeCell="F1" sqref="F1"/>
      <selection pane="bottomLeft" activeCell="A12" sqref="A12"/>
      <selection pane="bottomRight" activeCell="I306" sqref="I306"/>
    </sheetView>
  </sheetViews>
  <sheetFormatPr defaultColWidth="9.140625" defaultRowHeight="15" x14ac:dyDescent="0.25"/>
  <cols>
    <col min="1" max="1" width="21.140625" style="85" customWidth="1"/>
    <col min="2" max="2" width="40.7109375" style="75" customWidth="1"/>
    <col min="3" max="3" width="23.5703125" style="77" customWidth="1"/>
    <col min="4" max="4" width="31.85546875" style="75" customWidth="1"/>
    <col min="5" max="5" width="25.5703125" style="75" customWidth="1"/>
    <col min="6" max="6" width="7.85546875" style="79" customWidth="1"/>
    <col min="7" max="8" width="19" style="84" customWidth="1"/>
    <col min="9" max="9" width="18.28515625" style="81" customWidth="1"/>
    <col min="10" max="12" width="19" style="81" customWidth="1"/>
    <col min="13" max="13" width="10" style="75" bestFit="1" customWidth="1"/>
    <col min="14" max="14" width="14.7109375" style="75" customWidth="1"/>
    <col min="15" max="16" width="10" style="75" bestFit="1" customWidth="1"/>
    <col min="17" max="16384" width="9.140625" style="75"/>
  </cols>
  <sheetData>
    <row r="1" spans="1:12" ht="25.5" x14ac:dyDescent="0.2">
      <c r="A1" s="94" t="s">
        <v>1167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ht="15.75" thickBot="1" x14ac:dyDescent="0.3">
      <c r="A2" s="76"/>
      <c r="E2" s="78"/>
      <c r="G2" s="80"/>
      <c r="H2" s="24"/>
      <c r="I2" s="25"/>
      <c r="K2" s="82"/>
      <c r="L2" s="26" t="s">
        <v>0</v>
      </c>
    </row>
    <row r="3" spans="1:12" ht="18.75" x14ac:dyDescent="0.3">
      <c r="A3" s="76"/>
      <c r="D3" s="41"/>
      <c r="E3" s="78"/>
      <c r="G3" s="80"/>
      <c r="H3" s="27"/>
      <c r="I3" s="27"/>
      <c r="K3" s="2" t="s">
        <v>1</v>
      </c>
      <c r="L3" s="28" t="s">
        <v>2</v>
      </c>
    </row>
    <row r="4" spans="1:12" x14ac:dyDescent="0.25">
      <c r="A4" s="76"/>
      <c r="B4" s="3"/>
      <c r="E4" s="66"/>
      <c r="F4" s="46"/>
      <c r="G4" s="67"/>
      <c r="H4" s="24"/>
      <c r="I4" s="24"/>
      <c r="K4" s="29" t="s">
        <v>3</v>
      </c>
      <c r="L4" s="47">
        <v>44835</v>
      </c>
    </row>
    <row r="5" spans="1:12" x14ac:dyDescent="0.25">
      <c r="A5" s="34"/>
      <c r="B5" s="1"/>
      <c r="C5" s="6"/>
      <c r="D5" s="1"/>
      <c r="E5" s="68"/>
      <c r="F5" s="69"/>
      <c r="G5" s="70"/>
      <c r="H5" s="24"/>
      <c r="I5" s="25"/>
      <c r="K5" s="2" t="s">
        <v>4</v>
      </c>
      <c r="L5" s="47">
        <v>44844</v>
      </c>
    </row>
    <row r="6" spans="1:12" ht="15.75" x14ac:dyDescent="0.25">
      <c r="A6" s="35" t="s">
        <v>5</v>
      </c>
      <c r="B6" s="7"/>
      <c r="C6" s="95" t="s">
        <v>18</v>
      </c>
      <c r="D6" s="95"/>
      <c r="E6" s="71"/>
      <c r="F6" s="46"/>
      <c r="G6" s="67"/>
      <c r="H6" s="27"/>
      <c r="I6" s="27"/>
      <c r="J6" s="27"/>
      <c r="K6" s="2" t="s">
        <v>6</v>
      </c>
      <c r="L6" s="30" t="s">
        <v>7</v>
      </c>
    </row>
    <row r="7" spans="1:12" ht="15.75" x14ac:dyDescent="0.25">
      <c r="A7" s="35" t="s">
        <v>8</v>
      </c>
      <c r="B7" s="7"/>
      <c r="C7" s="95" t="s">
        <v>19</v>
      </c>
      <c r="D7" s="95"/>
      <c r="E7" s="71"/>
      <c r="F7" s="46"/>
      <c r="G7" s="67"/>
      <c r="H7" s="27"/>
      <c r="I7" s="27"/>
      <c r="J7" s="27"/>
      <c r="K7" s="2" t="s">
        <v>9</v>
      </c>
      <c r="L7" s="30" t="s">
        <v>10</v>
      </c>
    </row>
    <row r="8" spans="1:12" s="78" customFormat="1" ht="16.5" thickBot="1" x14ac:dyDescent="0.3">
      <c r="A8" s="89" t="s">
        <v>11</v>
      </c>
      <c r="B8" s="90"/>
      <c r="C8" s="90" t="s">
        <v>20</v>
      </c>
      <c r="D8" s="91"/>
      <c r="E8" s="71"/>
      <c r="F8" s="46"/>
      <c r="G8" s="67"/>
      <c r="H8" s="67"/>
      <c r="I8" s="67"/>
      <c r="J8" s="67"/>
      <c r="K8" s="92" t="s">
        <v>12</v>
      </c>
      <c r="L8" s="93" t="s">
        <v>13</v>
      </c>
    </row>
    <row r="9" spans="1:12" s="83" customFormat="1" ht="15.75" x14ac:dyDescent="0.2">
      <c r="A9" s="105" t="s">
        <v>21</v>
      </c>
      <c r="B9" s="107" t="s">
        <v>22</v>
      </c>
      <c r="C9" s="109" t="s">
        <v>14</v>
      </c>
      <c r="D9" s="110"/>
      <c r="E9" s="107" t="s">
        <v>15</v>
      </c>
      <c r="F9" s="111" t="s">
        <v>16</v>
      </c>
      <c r="G9" s="116" t="s">
        <v>1116</v>
      </c>
      <c r="H9" s="116" t="s">
        <v>1117</v>
      </c>
      <c r="I9" s="116" t="s">
        <v>1118</v>
      </c>
      <c r="J9" s="102" t="s">
        <v>17</v>
      </c>
      <c r="K9" s="103"/>
      <c r="L9" s="104"/>
    </row>
    <row r="10" spans="1:12" s="83" customFormat="1" ht="42.75" customHeight="1" x14ac:dyDescent="0.2">
      <c r="A10" s="106"/>
      <c r="B10" s="108"/>
      <c r="C10" s="5" t="s">
        <v>23</v>
      </c>
      <c r="D10" s="5" t="s">
        <v>24</v>
      </c>
      <c r="E10" s="108"/>
      <c r="F10" s="112"/>
      <c r="G10" s="117"/>
      <c r="H10" s="117"/>
      <c r="I10" s="117"/>
      <c r="J10" s="31" t="s">
        <v>459</v>
      </c>
      <c r="K10" s="31" t="s">
        <v>460</v>
      </c>
      <c r="L10" s="31" t="s">
        <v>1119</v>
      </c>
    </row>
    <row r="11" spans="1:12" s="83" customFormat="1" ht="11.25" x14ac:dyDescent="0.2">
      <c r="A11" s="36">
        <v>1</v>
      </c>
      <c r="B11" s="4">
        <v>2</v>
      </c>
      <c r="C11" s="4">
        <v>3</v>
      </c>
      <c r="D11" s="4">
        <v>4</v>
      </c>
      <c r="E11" s="4">
        <v>5</v>
      </c>
      <c r="F11" s="9">
        <v>6</v>
      </c>
      <c r="G11" s="4">
        <v>7</v>
      </c>
      <c r="H11" s="4">
        <v>8</v>
      </c>
      <c r="I11" s="8">
        <v>9</v>
      </c>
      <c r="J11" s="4">
        <v>10</v>
      </c>
      <c r="K11" s="4">
        <v>11</v>
      </c>
      <c r="L11" s="8">
        <v>12</v>
      </c>
    </row>
    <row r="12" spans="1:12" s="76" customFormat="1" ht="27.75" customHeight="1" x14ac:dyDescent="0.2">
      <c r="A12" s="118" t="s">
        <v>458</v>
      </c>
      <c r="B12" s="119"/>
      <c r="C12" s="119"/>
      <c r="D12" s="119"/>
      <c r="E12" s="120"/>
      <c r="F12" s="42" t="s">
        <v>26</v>
      </c>
      <c r="G12" s="10">
        <f t="shared" ref="G12:L12" si="0">G13+G305</f>
        <v>4107888873.8000002</v>
      </c>
      <c r="H12" s="10">
        <f t="shared" si="0"/>
        <v>2284729667.96</v>
      </c>
      <c r="I12" s="10">
        <f t="shared" si="0"/>
        <v>3977533670.8100004</v>
      </c>
      <c r="J12" s="10">
        <f t="shared" si="0"/>
        <v>2823890565.6199999</v>
      </c>
      <c r="K12" s="10">
        <f t="shared" si="0"/>
        <v>3238254375.25</v>
      </c>
      <c r="L12" s="10">
        <f t="shared" si="0"/>
        <v>2502398266.71</v>
      </c>
    </row>
    <row r="13" spans="1:12" s="76" customFormat="1" ht="15.75" x14ac:dyDescent="0.2">
      <c r="A13" s="113" t="s">
        <v>435</v>
      </c>
      <c r="B13" s="114"/>
      <c r="C13" s="114"/>
      <c r="D13" s="114"/>
      <c r="E13" s="115"/>
      <c r="F13" s="43" t="s">
        <v>29</v>
      </c>
      <c r="G13" s="11">
        <f>G14+G129</f>
        <v>1714809423.4300001</v>
      </c>
      <c r="H13" s="11">
        <f t="shared" ref="H13:L13" si="1">H14+H129</f>
        <v>1035413582.7199998</v>
      </c>
      <c r="I13" s="11">
        <f t="shared" si="1"/>
        <v>1582351994.21</v>
      </c>
      <c r="J13" s="11">
        <f t="shared" si="1"/>
        <v>1328216234.3599999</v>
      </c>
      <c r="K13" s="11">
        <f t="shared" si="1"/>
        <v>1316408120.25</v>
      </c>
      <c r="L13" s="11">
        <f t="shared" si="1"/>
        <v>1304771620.25</v>
      </c>
    </row>
    <row r="14" spans="1:12" s="76" customFormat="1" ht="15.75" x14ac:dyDescent="0.2">
      <c r="A14" s="99" t="s">
        <v>446</v>
      </c>
      <c r="B14" s="100"/>
      <c r="C14" s="100"/>
      <c r="D14" s="100"/>
      <c r="E14" s="101"/>
      <c r="F14" s="45" t="s">
        <v>31</v>
      </c>
      <c r="G14" s="12">
        <f t="shared" ref="G14:L14" si="2">G15+G46+G55+G70+G81+G86+G91+G96+G109+G122</f>
        <v>1601620260</v>
      </c>
      <c r="H14" s="12">
        <f t="shared" si="2"/>
        <v>941655475.91999984</v>
      </c>
      <c r="I14" s="12">
        <f t="shared" si="2"/>
        <v>1422439200</v>
      </c>
      <c r="J14" s="12">
        <f t="shared" si="2"/>
        <v>1194810440</v>
      </c>
      <c r="K14" s="12">
        <f t="shared" si="2"/>
        <v>1217721460</v>
      </c>
      <c r="L14" s="12">
        <f t="shared" si="2"/>
        <v>1206074960</v>
      </c>
    </row>
    <row r="15" spans="1:12" s="76" customFormat="1" ht="15.75" x14ac:dyDescent="0.2">
      <c r="A15" s="96" t="s">
        <v>436</v>
      </c>
      <c r="B15" s="97"/>
      <c r="C15" s="97"/>
      <c r="D15" s="97"/>
      <c r="E15" s="98"/>
      <c r="F15" s="44" t="s">
        <v>33</v>
      </c>
      <c r="G15" s="18">
        <f>G16+G18+G20+G22+G24+G26+G28+G30+G32+G34+G36+G38+G40+G42+G44</f>
        <v>1455089860</v>
      </c>
      <c r="H15" s="18">
        <f t="shared" ref="H15:L15" si="3">H16+H18+H20+H22+H24+H26+H28+H30+H32+H34+H36+H38+H40+H42+H44</f>
        <v>870746541.70999992</v>
      </c>
      <c r="I15" s="18">
        <f t="shared" si="3"/>
        <v>1275878800</v>
      </c>
      <c r="J15" s="18">
        <f t="shared" si="3"/>
        <v>1032664490</v>
      </c>
      <c r="K15" s="18">
        <f t="shared" si="3"/>
        <v>1047288160</v>
      </c>
      <c r="L15" s="18">
        <f t="shared" si="3"/>
        <v>1033153960</v>
      </c>
    </row>
    <row r="16" spans="1:12" s="76" customFormat="1" ht="39.200000000000003" customHeight="1" x14ac:dyDescent="0.2">
      <c r="A16" s="32" t="s">
        <v>509</v>
      </c>
      <c r="B16" s="37" t="s">
        <v>25</v>
      </c>
      <c r="C16" s="38"/>
      <c r="D16" s="38"/>
      <c r="E16" s="39"/>
      <c r="F16" s="17" t="s">
        <v>35</v>
      </c>
      <c r="G16" s="22">
        <f>G17</f>
        <v>1287866160</v>
      </c>
      <c r="H16" s="22">
        <f t="shared" ref="H16" si="4">H17</f>
        <v>707779089.97000003</v>
      </c>
      <c r="I16" s="23">
        <f>I17</f>
        <v>1051996600</v>
      </c>
      <c r="J16" s="23">
        <f t="shared" ref="J16" si="5">J17</f>
        <v>873242000</v>
      </c>
      <c r="K16" s="23">
        <f t="shared" ref="K16" si="6">K17</f>
        <v>894036400</v>
      </c>
      <c r="L16" s="23">
        <f t="shared" ref="L16" si="7">L17</f>
        <v>916230800</v>
      </c>
    </row>
    <row r="17" spans="1:12" s="76" customFormat="1" ht="94.5" x14ac:dyDescent="0.2">
      <c r="A17" s="20" t="s">
        <v>510</v>
      </c>
      <c r="B17" s="21" t="s">
        <v>27</v>
      </c>
      <c r="C17" s="14" t="s">
        <v>954</v>
      </c>
      <c r="D17" s="21" t="s">
        <v>27</v>
      </c>
      <c r="E17" s="21" t="s">
        <v>1121</v>
      </c>
      <c r="F17" s="13" t="s">
        <v>37</v>
      </c>
      <c r="G17" s="48">
        <v>1287866160</v>
      </c>
      <c r="H17" s="48">
        <v>707779089.97000003</v>
      </c>
      <c r="I17" s="48">
        <v>1051996600</v>
      </c>
      <c r="J17" s="48">
        <v>873242000</v>
      </c>
      <c r="K17" s="48">
        <v>894036400</v>
      </c>
      <c r="L17" s="48">
        <v>916230800</v>
      </c>
    </row>
    <row r="18" spans="1:12" s="76" customFormat="1" ht="69.95" hidden="1" customHeight="1" x14ac:dyDescent="0.2">
      <c r="A18" s="32" t="s">
        <v>511</v>
      </c>
      <c r="B18" s="37" t="s">
        <v>30</v>
      </c>
      <c r="C18" s="38"/>
      <c r="D18" s="38"/>
      <c r="E18" s="39"/>
      <c r="F18" s="17" t="s">
        <v>842</v>
      </c>
      <c r="G18" s="22">
        <f t="shared" ref="G18:H18" si="8">G19</f>
        <v>0</v>
      </c>
      <c r="H18" s="22">
        <f t="shared" si="8"/>
        <v>0</v>
      </c>
      <c r="I18" s="23">
        <f>I19</f>
        <v>0</v>
      </c>
      <c r="J18" s="23">
        <f t="shared" ref="J18" si="9">J19</f>
        <v>0</v>
      </c>
      <c r="K18" s="23">
        <f t="shared" ref="K18" si="10">K19</f>
        <v>0</v>
      </c>
      <c r="L18" s="23">
        <f t="shared" ref="L18" si="11">L19</f>
        <v>0</v>
      </c>
    </row>
    <row r="19" spans="1:12" s="76" customFormat="1" ht="73.5" hidden="1" x14ac:dyDescent="0.2">
      <c r="A19" s="20" t="s">
        <v>512</v>
      </c>
      <c r="B19" s="21" t="s">
        <v>41</v>
      </c>
      <c r="C19" s="14" t="s">
        <v>955</v>
      </c>
      <c r="D19" s="21" t="s">
        <v>41</v>
      </c>
      <c r="E19" s="21" t="s">
        <v>28</v>
      </c>
      <c r="F19" s="13" t="s">
        <v>40</v>
      </c>
      <c r="G19" s="15"/>
      <c r="H19" s="15"/>
      <c r="I19" s="16"/>
      <c r="J19" s="16"/>
      <c r="K19" s="16"/>
      <c r="L19" s="16"/>
    </row>
    <row r="20" spans="1:12" s="76" customFormat="1" ht="47.85" customHeight="1" x14ac:dyDescent="0.2">
      <c r="A20" s="32" t="s">
        <v>515</v>
      </c>
      <c r="B20" s="37" t="s">
        <v>25</v>
      </c>
      <c r="C20" s="38"/>
      <c r="D20" s="38"/>
      <c r="E20" s="39"/>
      <c r="F20" s="17" t="s">
        <v>842</v>
      </c>
      <c r="G20" s="22">
        <f t="shared" ref="G20:H20" si="12">G21</f>
        <v>100000</v>
      </c>
      <c r="H20" s="22">
        <f t="shared" si="12"/>
        <v>7784.24</v>
      </c>
      <c r="I20" s="23">
        <f t="shared" ref="I20" si="13">I21</f>
        <v>20000</v>
      </c>
      <c r="J20" s="23">
        <f t="shared" ref="J20" si="14">J21</f>
        <v>100000</v>
      </c>
      <c r="K20" s="23">
        <f t="shared" ref="K20" si="15">K21</f>
        <v>100000</v>
      </c>
      <c r="L20" s="23">
        <f t="shared" ref="L20" si="16">L21</f>
        <v>100000</v>
      </c>
    </row>
    <row r="21" spans="1:12" s="76" customFormat="1" ht="94.5" x14ac:dyDescent="0.2">
      <c r="A21" s="20" t="s">
        <v>516</v>
      </c>
      <c r="B21" s="21" t="s">
        <v>43</v>
      </c>
      <c r="C21" s="14" t="s">
        <v>956</v>
      </c>
      <c r="D21" s="21" t="s">
        <v>43</v>
      </c>
      <c r="E21" s="21" t="s">
        <v>1121</v>
      </c>
      <c r="F21" s="13" t="s">
        <v>40</v>
      </c>
      <c r="G21" s="48">
        <v>100000</v>
      </c>
      <c r="H21" s="48">
        <v>7784.24</v>
      </c>
      <c r="I21" s="48">
        <f>100000-80000</f>
        <v>20000</v>
      </c>
      <c r="J21" s="48">
        <v>100000</v>
      </c>
      <c r="K21" s="48">
        <v>100000</v>
      </c>
      <c r="L21" s="48">
        <v>100000</v>
      </c>
    </row>
    <row r="22" spans="1:12" s="76" customFormat="1" ht="47.85" hidden="1" customHeight="1" x14ac:dyDescent="0.2">
      <c r="A22" s="32" t="s">
        <v>517</v>
      </c>
      <c r="B22" s="37" t="s">
        <v>25</v>
      </c>
      <c r="C22" s="38"/>
      <c r="D22" s="38"/>
      <c r="E22" s="39"/>
      <c r="F22" s="17" t="s">
        <v>42</v>
      </c>
      <c r="G22" s="22">
        <f t="shared" ref="G22:H22" si="17">G23</f>
        <v>0</v>
      </c>
      <c r="H22" s="22">
        <f t="shared" si="17"/>
        <v>0</v>
      </c>
      <c r="I22" s="23">
        <f t="shared" ref="I22" si="18">I23</f>
        <v>0</v>
      </c>
      <c r="J22" s="23">
        <f t="shared" ref="J22" si="19">J23</f>
        <v>0</v>
      </c>
      <c r="K22" s="23">
        <f t="shared" ref="K22" si="20">K23</f>
        <v>0</v>
      </c>
      <c r="L22" s="23">
        <f t="shared" ref="L22" si="21">L23</f>
        <v>0</v>
      </c>
    </row>
    <row r="23" spans="1:12" s="76" customFormat="1" ht="73.5" hidden="1" x14ac:dyDescent="0.2">
      <c r="A23" s="20" t="s">
        <v>518</v>
      </c>
      <c r="B23" s="21" t="s">
        <v>46</v>
      </c>
      <c r="C23" s="14" t="s">
        <v>957</v>
      </c>
      <c r="D23" s="21" t="s">
        <v>46</v>
      </c>
      <c r="E23" s="21" t="s">
        <v>28</v>
      </c>
      <c r="F23" s="13" t="s">
        <v>44</v>
      </c>
      <c r="G23" s="15"/>
      <c r="H23" s="15"/>
      <c r="I23" s="16"/>
      <c r="J23" s="16"/>
      <c r="K23" s="16"/>
      <c r="L23" s="16"/>
    </row>
    <row r="24" spans="1:12" s="76" customFormat="1" ht="47.85" hidden="1" customHeight="1" x14ac:dyDescent="0.2">
      <c r="A24" s="32" t="s">
        <v>519</v>
      </c>
      <c r="B24" s="37" t="s">
        <v>25</v>
      </c>
      <c r="C24" s="38"/>
      <c r="D24" s="38"/>
      <c r="E24" s="39"/>
      <c r="F24" s="17" t="s">
        <v>45</v>
      </c>
      <c r="G24" s="22">
        <f>G25</f>
        <v>0</v>
      </c>
      <c r="H24" s="22">
        <f>H25</f>
        <v>0</v>
      </c>
      <c r="I24" s="22">
        <f t="shared" ref="I24:L24" si="22">I25</f>
        <v>0</v>
      </c>
      <c r="J24" s="22">
        <f t="shared" si="22"/>
        <v>0</v>
      </c>
      <c r="K24" s="22">
        <f t="shared" si="22"/>
        <v>0</v>
      </c>
      <c r="L24" s="22">
        <f t="shared" si="22"/>
        <v>0</v>
      </c>
    </row>
    <row r="25" spans="1:12" s="76" customFormat="1" ht="94.5" hidden="1" x14ac:dyDescent="0.2">
      <c r="A25" s="20" t="s">
        <v>520</v>
      </c>
      <c r="B25" s="21" t="s">
        <v>461</v>
      </c>
      <c r="C25" s="14" t="s">
        <v>958</v>
      </c>
      <c r="D25" s="21" t="s">
        <v>461</v>
      </c>
      <c r="E25" s="21" t="s">
        <v>28</v>
      </c>
      <c r="F25" s="13" t="s">
        <v>47</v>
      </c>
      <c r="G25" s="15"/>
      <c r="H25" s="15"/>
      <c r="I25" s="16"/>
      <c r="J25" s="16"/>
      <c r="K25" s="16"/>
      <c r="L25" s="16"/>
    </row>
    <row r="26" spans="1:12" s="76" customFormat="1" ht="62.1" customHeight="1" x14ac:dyDescent="0.2">
      <c r="A26" s="32" t="s">
        <v>521</v>
      </c>
      <c r="B26" s="37" t="s">
        <v>30</v>
      </c>
      <c r="C26" s="38"/>
      <c r="D26" s="38"/>
      <c r="E26" s="39"/>
      <c r="F26" s="17" t="s">
        <v>48</v>
      </c>
      <c r="G26" s="22">
        <f t="shared" ref="G26:L26" si="23">G27</f>
        <v>939400</v>
      </c>
      <c r="H26" s="22">
        <f t="shared" si="23"/>
        <v>649063.29</v>
      </c>
      <c r="I26" s="23">
        <f>I27</f>
        <v>887400</v>
      </c>
      <c r="J26" s="23">
        <f t="shared" si="23"/>
        <v>872600</v>
      </c>
      <c r="K26" s="23">
        <f t="shared" si="23"/>
        <v>1009200</v>
      </c>
      <c r="L26" s="23">
        <f t="shared" si="23"/>
        <v>973000</v>
      </c>
    </row>
    <row r="27" spans="1:12" s="76" customFormat="1" ht="126" x14ac:dyDescent="0.2">
      <c r="A27" s="20" t="s">
        <v>522</v>
      </c>
      <c r="B27" s="21" t="s">
        <v>32</v>
      </c>
      <c r="C27" s="14" t="s">
        <v>959</v>
      </c>
      <c r="D27" s="21" t="s">
        <v>32</v>
      </c>
      <c r="E27" s="21" t="s">
        <v>1121</v>
      </c>
      <c r="F27" s="13" t="s">
        <v>50</v>
      </c>
      <c r="G27" s="48">
        <v>939400</v>
      </c>
      <c r="H27" s="48">
        <v>649063.29</v>
      </c>
      <c r="I27" s="48">
        <v>887400</v>
      </c>
      <c r="J27" s="48">
        <f>873600-1000</f>
        <v>872600</v>
      </c>
      <c r="K27" s="48">
        <f>1010200-1000</f>
        <v>1009200</v>
      </c>
      <c r="L27" s="48">
        <f>974000-1000</f>
        <v>973000</v>
      </c>
    </row>
    <row r="28" spans="1:12" s="76" customFormat="1" ht="62.1" hidden="1" customHeight="1" x14ac:dyDescent="0.2">
      <c r="A28" s="32" t="s">
        <v>511</v>
      </c>
      <c r="B28" s="37" t="s">
        <v>30</v>
      </c>
      <c r="C28" s="38"/>
      <c r="D28" s="38"/>
      <c r="E28" s="39"/>
      <c r="F28" s="17" t="s">
        <v>51</v>
      </c>
      <c r="G28" s="22">
        <f t="shared" ref="G28:H28" si="24">G29</f>
        <v>0</v>
      </c>
      <c r="H28" s="22">
        <f t="shared" si="24"/>
        <v>0</v>
      </c>
      <c r="I28" s="23">
        <f>I29</f>
        <v>0</v>
      </c>
      <c r="J28" s="23">
        <f t="shared" ref="J28" si="25">J29</f>
        <v>0</v>
      </c>
      <c r="K28" s="23">
        <f t="shared" ref="K28" si="26">K29</f>
        <v>0</v>
      </c>
      <c r="L28" s="23">
        <f t="shared" ref="L28" si="27">L29</f>
        <v>0</v>
      </c>
    </row>
    <row r="29" spans="1:12" s="76" customFormat="1" ht="105" hidden="1" x14ac:dyDescent="0.2">
      <c r="A29" s="20" t="s">
        <v>512</v>
      </c>
      <c r="B29" s="21" t="s">
        <v>49</v>
      </c>
      <c r="C29" s="14" t="s">
        <v>960</v>
      </c>
      <c r="D29" s="21" t="s">
        <v>49</v>
      </c>
      <c r="E29" s="21" t="s">
        <v>28</v>
      </c>
      <c r="F29" s="13" t="s">
        <v>53</v>
      </c>
      <c r="G29" s="15"/>
      <c r="H29" s="15"/>
      <c r="I29" s="16"/>
      <c r="J29" s="16"/>
      <c r="K29" s="16"/>
      <c r="L29" s="16"/>
    </row>
    <row r="30" spans="1:12" s="76" customFormat="1" ht="62.1" customHeight="1" x14ac:dyDescent="0.2">
      <c r="A30" s="32" t="s">
        <v>513</v>
      </c>
      <c r="B30" s="37" t="s">
        <v>30</v>
      </c>
      <c r="C30" s="38"/>
      <c r="D30" s="38"/>
      <c r="E30" s="39"/>
      <c r="F30" s="17" t="s">
        <v>54</v>
      </c>
      <c r="G30" s="22">
        <f t="shared" ref="G30:H30" si="28">G31</f>
        <v>1000</v>
      </c>
      <c r="H30" s="22">
        <f t="shared" si="28"/>
        <v>-1281.72</v>
      </c>
      <c r="I30" s="23">
        <f>I31</f>
        <v>1000</v>
      </c>
      <c r="J30" s="23">
        <f t="shared" ref="J30" si="29">J31</f>
        <v>1000</v>
      </c>
      <c r="K30" s="23">
        <f t="shared" ref="K30" si="30">K31</f>
        <v>1000</v>
      </c>
      <c r="L30" s="23">
        <f t="shared" ref="L30" si="31">L31</f>
        <v>1000</v>
      </c>
    </row>
    <row r="31" spans="1:12" s="76" customFormat="1" ht="115.5" x14ac:dyDescent="0.2">
      <c r="A31" s="20" t="s">
        <v>514</v>
      </c>
      <c r="B31" s="21" t="s">
        <v>52</v>
      </c>
      <c r="C31" s="14" t="s">
        <v>961</v>
      </c>
      <c r="D31" s="21" t="s">
        <v>52</v>
      </c>
      <c r="E31" s="21" t="s">
        <v>1121</v>
      </c>
      <c r="F31" s="13" t="s">
        <v>56</v>
      </c>
      <c r="G31" s="48">
        <v>1000</v>
      </c>
      <c r="H31" s="48">
        <v>-1281.72</v>
      </c>
      <c r="I31" s="48">
        <v>1000</v>
      </c>
      <c r="J31" s="48">
        <v>1000</v>
      </c>
      <c r="K31" s="48">
        <v>1000</v>
      </c>
      <c r="L31" s="48">
        <v>1000</v>
      </c>
    </row>
    <row r="32" spans="1:12" s="76" customFormat="1" ht="31.5" x14ac:dyDescent="0.2">
      <c r="A32" s="32" t="s">
        <v>523</v>
      </c>
      <c r="B32" s="37" t="s">
        <v>34</v>
      </c>
      <c r="C32" s="38"/>
      <c r="D32" s="38"/>
      <c r="E32" s="39"/>
      <c r="F32" s="17" t="s">
        <v>57</v>
      </c>
      <c r="G32" s="22">
        <f t="shared" ref="G32:H32" si="32">G33</f>
        <v>4900600</v>
      </c>
      <c r="H32" s="22">
        <f t="shared" si="32"/>
        <v>4121886.35</v>
      </c>
      <c r="I32" s="23">
        <f>I33</f>
        <v>4396200</v>
      </c>
      <c r="J32" s="23">
        <f t="shared" ref="J32" si="33">J33</f>
        <v>5714200</v>
      </c>
      <c r="K32" s="23">
        <f t="shared" ref="K32" si="34">K33</f>
        <v>5888000</v>
      </c>
      <c r="L32" s="23">
        <f t="shared" ref="L32" si="35">L33</f>
        <v>6011000</v>
      </c>
    </row>
    <row r="33" spans="1:12" s="76" customFormat="1" ht="63" x14ac:dyDescent="0.2">
      <c r="A33" s="20" t="s">
        <v>524</v>
      </c>
      <c r="B33" s="21" t="s">
        <v>36</v>
      </c>
      <c r="C33" s="14" t="s">
        <v>962</v>
      </c>
      <c r="D33" s="21" t="s">
        <v>36</v>
      </c>
      <c r="E33" s="21" t="s">
        <v>1121</v>
      </c>
      <c r="F33" s="13" t="s">
        <v>59</v>
      </c>
      <c r="G33" s="48">
        <v>4900600</v>
      </c>
      <c r="H33" s="48">
        <v>4121886.35</v>
      </c>
      <c r="I33" s="48">
        <v>4396200</v>
      </c>
      <c r="J33" s="48">
        <f>5716200-2000</f>
        <v>5714200</v>
      </c>
      <c r="K33" s="48">
        <f>5890000-2000</f>
        <v>5888000</v>
      </c>
      <c r="L33" s="48">
        <f>6013000-2000</f>
        <v>6011000</v>
      </c>
    </row>
    <row r="34" spans="1:12" s="76" customFormat="1" ht="31.5" hidden="1" x14ac:dyDescent="0.2">
      <c r="A34" s="32" t="s">
        <v>525</v>
      </c>
      <c r="B34" s="37" t="s">
        <v>34</v>
      </c>
      <c r="C34" s="38"/>
      <c r="D34" s="38"/>
      <c r="E34" s="39"/>
      <c r="F34" s="17" t="s">
        <v>61</v>
      </c>
      <c r="G34" s="22">
        <f t="shared" ref="G34:H34" si="36">G35</f>
        <v>0</v>
      </c>
      <c r="H34" s="22">
        <f t="shared" si="36"/>
        <v>0</v>
      </c>
      <c r="I34" s="23">
        <f>I35</f>
        <v>0</v>
      </c>
      <c r="J34" s="23">
        <f t="shared" ref="J34" si="37">J35</f>
        <v>0</v>
      </c>
      <c r="K34" s="23">
        <f t="shared" ref="K34" si="38">K35</f>
        <v>0</v>
      </c>
      <c r="L34" s="23">
        <f t="shared" ref="L34" si="39">L35</f>
        <v>0</v>
      </c>
    </row>
    <row r="35" spans="1:12" s="76" customFormat="1" ht="42" hidden="1" x14ac:dyDescent="0.2">
      <c r="A35" s="20" t="s">
        <v>526</v>
      </c>
      <c r="B35" s="21" t="s">
        <v>55</v>
      </c>
      <c r="C35" s="14" t="s">
        <v>963</v>
      </c>
      <c r="D35" s="21" t="s">
        <v>55</v>
      </c>
      <c r="E35" s="21" t="s">
        <v>28</v>
      </c>
      <c r="F35" s="13" t="s">
        <v>63</v>
      </c>
      <c r="G35" s="15"/>
      <c r="H35" s="15"/>
      <c r="I35" s="16"/>
      <c r="J35" s="16"/>
      <c r="K35" s="16"/>
      <c r="L35" s="16"/>
    </row>
    <row r="36" spans="1:12" s="76" customFormat="1" ht="31.5" x14ac:dyDescent="0.2">
      <c r="A36" s="32" t="s">
        <v>527</v>
      </c>
      <c r="B36" s="37" t="s">
        <v>34</v>
      </c>
      <c r="C36" s="38"/>
      <c r="D36" s="38"/>
      <c r="E36" s="39"/>
      <c r="F36" s="17" t="s">
        <v>843</v>
      </c>
      <c r="G36" s="22">
        <f t="shared" ref="G36:H36" si="40">G37</f>
        <v>2000</v>
      </c>
      <c r="H36" s="22">
        <f t="shared" si="40"/>
        <v>12771.16</v>
      </c>
      <c r="I36" s="23">
        <f>I37</f>
        <v>13000</v>
      </c>
      <c r="J36" s="23">
        <f t="shared" ref="J36" si="41">J37</f>
        <v>2000</v>
      </c>
      <c r="K36" s="23">
        <f t="shared" ref="K36" si="42">K37</f>
        <v>2000</v>
      </c>
      <c r="L36" s="23">
        <f t="shared" ref="L36" si="43">L37</f>
        <v>2000</v>
      </c>
    </row>
    <row r="37" spans="1:12" s="76" customFormat="1" ht="63" x14ac:dyDescent="0.2">
      <c r="A37" s="20" t="s">
        <v>528</v>
      </c>
      <c r="B37" s="21" t="s">
        <v>58</v>
      </c>
      <c r="C37" s="14" t="s">
        <v>964</v>
      </c>
      <c r="D37" s="21" t="s">
        <v>58</v>
      </c>
      <c r="E37" s="21" t="s">
        <v>1121</v>
      </c>
      <c r="F37" s="13" t="s">
        <v>844</v>
      </c>
      <c r="G37" s="48">
        <v>2000</v>
      </c>
      <c r="H37" s="48">
        <v>12771.16</v>
      </c>
      <c r="I37" s="48">
        <f>2000+11000</f>
        <v>13000</v>
      </c>
      <c r="J37" s="48">
        <v>2000</v>
      </c>
      <c r="K37" s="48">
        <v>2000</v>
      </c>
      <c r="L37" s="48">
        <v>2000</v>
      </c>
    </row>
    <row r="38" spans="1:12" s="76" customFormat="1" ht="63" x14ac:dyDescent="0.2">
      <c r="A38" s="32" t="s">
        <v>529</v>
      </c>
      <c r="B38" s="37" t="s">
        <v>38</v>
      </c>
      <c r="C38" s="38"/>
      <c r="D38" s="38"/>
      <c r="E38" s="39"/>
      <c r="F38" s="17" t="s">
        <v>64</v>
      </c>
      <c r="G38" s="22">
        <f>G39</f>
        <v>125053350</v>
      </c>
      <c r="H38" s="22">
        <f t="shared" ref="H38:L38" si="44">H39</f>
        <v>130467529.56999999</v>
      </c>
      <c r="I38" s="23">
        <f>I39</f>
        <v>165076200</v>
      </c>
      <c r="J38" s="23">
        <f t="shared" si="44"/>
        <v>109777350</v>
      </c>
      <c r="K38" s="23">
        <f t="shared" si="44"/>
        <v>100646550</v>
      </c>
      <c r="L38" s="23">
        <f t="shared" si="44"/>
        <v>65345100</v>
      </c>
    </row>
    <row r="39" spans="1:12" s="76" customFormat="1" ht="105" x14ac:dyDescent="0.2">
      <c r="A39" s="20" t="s">
        <v>530</v>
      </c>
      <c r="B39" s="21" t="s">
        <v>39</v>
      </c>
      <c r="C39" s="14" t="s">
        <v>965</v>
      </c>
      <c r="D39" s="21" t="s">
        <v>39</v>
      </c>
      <c r="E39" s="21" t="s">
        <v>1121</v>
      </c>
      <c r="F39" s="13" t="s">
        <v>65</v>
      </c>
      <c r="G39" s="48">
        <v>125053350</v>
      </c>
      <c r="H39" s="48">
        <v>130467529.56999999</v>
      </c>
      <c r="I39" s="48">
        <v>165076200</v>
      </c>
      <c r="J39" s="48">
        <v>109777350</v>
      </c>
      <c r="K39" s="48">
        <v>100646550</v>
      </c>
      <c r="L39" s="48">
        <v>65345100</v>
      </c>
    </row>
    <row r="40" spans="1:12" s="76" customFormat="1" ht="63" x14ac:dyDescent="0.2">
      <c r="A40" s="32" t="s">
        <v>531</v>
      </c>
      <c r="B40" s="37" t="s">
        <v>60</v>
      </c>
      <c r="C40" s="38"/>
      <c r="D40" s="38"/>
      <c r="E40" s="39"/>
      <c r="F40" s="17" t="s">
        <v>66</v>
      </c>
      <c r="G40" s="22">
        <f t="shared" ref="G40:H40" si="45">G41</f>
        <v>25291350</v>
      </c>
      <c r="H40" s="22">
        <f t="shared" si="45"/>
        <v>19459331.32</v>
      </c>
      <c r="I40" s="23">
        <f t="shared" ref="I40" si="46">I41</f>
        <v>41449000</v>
      </c>
      <c r="J40" s="23">
        <f t="shared" ref="J40" si="47">J41</f>
        <v>32325770</v>
      </c>
      <c r="K40" s="23">
        <f t="shared" ref="K40" si="48">K41</f>
        <v>34236610</v>
      </c>
      <c r="L40" s="23">
        <f t="shared" ref="L40" si="49">L41</f>
        <v>32332510</v>
      </c>
    </row>
    <row r="41" spans="1:12" s="76" customFormat="1" ht="105" x14ac:dyDescent="0.2">
      <c r="A41" s="20" t="s">
        <v>532</v>
      </c>
      <c r="B41" s="21" t="s">
        <v>62</v>
      </c>
      <c r="C41" s="14" t="s">
        <v>966</v>
      </c>
      <c r="D41" s="21" t="s">
        <v>62</v>
      </c>
      <c r="E41" s="21" t="s">
        <v>1121</v>
      </c>
      <c r="F41" s="13" t="s">
        <v>845</v>
      </c>
      <c r="G41" s="48">
        <v>25291350</v>
      </c>
      <c r="H41" s="48">
        <v>19459331.32</v>
      </c>
      <c r="I41" s="49">
        <v>41449000</v>
      </c>
      <c r="J41" s="49">
        <f>28123420+4202350</f>
        <v>32325770</v>
      </c>
      <c r="K41" s="49">
        <f>29785850+4450760</f>
        <v>34236610</v>
      </c>
      <c r="L41" s="49">
        <f>28129280+4203230</f>
        <v>32332510</v>
      </c>
    </row>
    <row r="42" spans="1:12" s="76" customFormat="1" ht="31.5" x14ac:dyDescent="0.2">
      <c r="A42" s="32" t="s">
        <v>1155</v>
      </c>
      <c r="B42" s="37" t="s">
        <v>1157</v>
      </c>
      <c r="C42" s="38"/>
      <c r="D42" s="38"/>
      <c r="E42" s="39"/>
      <c r="F42" s="17" t="s">
        <v>846</v>
      </c>
      <c r="G42" s="22">
        <f t="shared" ref="G42:H42" si="50">G43</f>
        <v>6636000</v>
      </c>
      <c r="H42" s="22">
        <f t="shared" si="50"/>
        <v>3827923.15</v>
      </c>
      <c r="I42" s="23">
        <f t="shared" ref="I42" si="51">I43</f>
        <v>3957400</v>
      </c>
      <c r="J42" s="23">
        <f t="shared" ref="J42" si="52">J43</f>
        <v>7101200</v>
      </c>
      <c r="K42" s="23">
        <f t="shared" ref="K42" si="53">K43</f>
        <v>7594600</v>
      </c>
      <c r="L42" s="23">
        <f t="shared" ref="L42" si="54">L43</f>
        <v>8122600</v>
      </c>
    </row>
    <row r="43" spans="1:12" s="76" customFormat="1" ht="73.5" x14ac:dyDescent="0.2">
      <c r="A43" s="20" t="s">
        <v>1155</v>
      </c>
      <c r="B43" s="21" t="s">
        <v>1156</v>
      </c>
      <c r="C43" s="14" t="s">
        <v>1120</v>
      </c>
      <c r="D43" s="21" t="s">
        <v>1156</v>
      </c>
      <c r="E43" s="21" t="s">
        <v>1121</v>
      </c>
      <c r="F43" s="13" t="s">
        <v>847</v>
      </c>
      <c r="G43" s="48">
        <v>6636000</v>
      </c>
      <c r="H43" s="48">
        <f>6859.8+3821063.35</f>
        <v>3827923.15</v>
      </c>
      <c r="I43" s="49">
        <v>3957400</v>
      </c>
      <c r="J43" s="49">
        <v>7101200</v>
      </c>
      <c r="K43" s="49">
        <v>7594600</v>
      </c>
      <c r="L43" s="49">
        <v>8122600</v>
      </c>
    </row>
    <row r="44" spans="1:12" s="76" customFormat="1" ht="52.5" x14ac:dyDescent="0.2">
      <c r="A44" s="32" t="s">
        <v>1158</v>
      </c>
      <c r="B44" s="37" t="s">
        <v>1159</v>
      </c>
      <c r="C44" s="38"/>
      <c r="D44" s="38"/>
      <c r="E44" s="39"/>
      <c r="F44" s="17" t="s">
        <v>848</v>
      </c>
      <c r="G44" s="22">
        <f>G45</f>
        <v>4300000</v>
      </c>
      <c r="H44" s="22">
        <f>H45</f>
        <v>4422444.38</v>
      </c>
      <c r="I44" s="23">
        <f>I45</f>
        <v>8082000</v>
      </c>
      <c r="J44" s="23">
        <f t="shared" ref="J44:L44" si="55">J45</f>
        <v>3528370</v>
      </c>
      <c r="K44" s="23">
        <f t="shared" si="55"/>
        <v>3773800</v>
      </c>
      <c r="L44" s="23">
        <f t="shared" si="55"/>
        <v>4035950</v>
      </c>
    </row>
    <row r="45" spans="1:12" s="76" customFormat="1" ht="127.5" x14ac:dyDescent="0.2">
      <c r="A45" s="57" t="s">
        <v>1158</v>
      </c>
      <c r="B45" s="58" t="s">
        <v>1159</v>
      </c>
      <c r="C45" s="14" t="s">
        <v>1122</v>
      </c>
      <c r="D45" s="58" t="s">
        <v>1159</v>
      </c>
      <c r="E45" s="21" t="s">
        <v>1121</v>
      </c>
      <c r="F45" s="13" t="s">
        <v>849</v>
      </c>
      <c r="G45" s="48">
        <v>4300000</v>
      </c>
      <c r="H45" s="48">
        <v>4422444.38</v>
      </c>
      <c r="I45" s="48">
        <v>8082000</v>
      </c>
      <c r="J45" s="49">
        <f>2829200+458690+3069680-2829200</f>
        <v>3528370</v>
      </c>
      <c r="K45" s="49">
        <f>3026000+490590+3283210-3026000</f>
        <v>3773800</v>
      </c>
      <c r="L45" s="49">
        <f>3236200+524670+3511280-3236200</f>
        <v>4035950</v>
      </c>
    </row>
    <row r="46" spans="1:12" s="76" customFormat="1" ht="15.75" x14ac:dyDescent="0.2">
      <c r="A46" s="96" t="s">
        <v>437</v>
      </c>
      <c r="B46" s="97"/>
      <c r="C46" s="97"/>
      <c r="D46" s="97"/>
      <c r="E46" s="98"/>
      <c r="F46" s="44" t="s">
        <v>68</v>
      </c>
      <c r="G46" s="18">
        <f>G47+G49+G51+G53</f>
        <v>12580000</v>
      </c>
      <c r="H46" s="18">
        <f t="shared" ref="H46:L46" si="56">H47+H49+H51+H53</f>
        <v>9457515.0099999998</v>
      </c>
      <c r="I46" s="19">
        <f t="shared" si="56"/>
        <v>12580000</v>
      </c>
      <c r="J46" s="19">
        <f t="shared" si="56"/>
        <v>13507500</v>
      </c>
      <c r="K46" s="19">
        <f t="shared" si="56"/>
        <v>14481700</v>
      </c>
      <c r="L46" s="19">
        <f t="shared" si="56"/>
        <v>15323400</v>
      </c>
    </row>
    <row r="47" spans="1:12" s="76" customFormat="1" ht="42" x14ac:dyDescent="0.2">
      <c r="A47" s="32" t="s">
        <v>533</v>
      </c>
      <c r="B47" s="37" t="s">
        <v>67</v>
      </c>
      <c r="C47" s="38"/>
      <c r="D47" s="38"/>
      <c r="E47" s="39"/>
      <c r="F47" s="17" t="s">
        <v>70</v>
      </c>
      <c r="G47" s="22">
        <f t="shared" ref="G47:H47" si="57">G48</f>
        <v>6480000</v>
      </c>
      <c r="H47" s="22">
        <f t="shared" si="57"/>
        <v>4844487.26</v>
      </c>
      <c r="I47" s="23">
        <f t="shared" ref="I47" si="58">I48</f>
        <v>6480000</v>
      </c>
      <c r="J47" s="23">
        <f t="shared" ref="J47" si="59">J48</f>
        <v>7044700</v>
      </c>
      <c r="K47" s="23">
        <f t="shared" ref="K47" si="60">K48</f>
        <v>7534200</v>
      </c>
      <c r="L47" s="23">
        <f t="shared" ref="L47" si="61">L48</f>
        <v>7981900</v>
      </c>
    </row>
    <row r="48" spans="1:12" s="76" customFormat="1" ht="94.5" x14ac:dyDescent="0.2">
      <c r="A48" s="20" t="s">
        <v>534</v>
      </c>
      <c r="B48" s="21" t="s">
        <v>69</v>
      </c>
      <c r="C48" s="14" t="s">
        <v>1123</v>
      </c>
      <c r="D48" s="21" t="s">
        <v>69</v>
      </c>
      <c r="E48" s="21" t="s">
        <v>1121</v>
      </c>
      <c r="F48" s="13" t="s">
        <v>72</v>
      </c>
      <c r="G48" s="48">
        <v>6480000</v>
      </c>
      <c r="H48" s="48">
        <v>4844487.26</v>
      </c>
      <c r="I48" s="48">
        <v>6480000</v>
      </c>
      <c r="J48" s="48">
        <v>7044700</v>
      </c>
      <c r="K48" s="48">
        <v>7534200</v>
      </c>
      <c r="L48" s="48">
        <v>7981900</v>
      </c>
    </row>
    <row r="49" spans="1:12" s="76" customFormat="1" ht="52.5" x14ac:dyDescent="0.2">
      <c r="A49" s="32" t="s">
        <v>535</v>
      </c>
      <c r="B49" s="37" t="s">
        <v>71</v>
      </c>
      <c r="C49" s="38"/>
      <c r="D49" s="38"/>
      <c r="E49" s="39"/>
      <c r="F49" s="17" t="s">
        <v>74</v>
      </c>
      <c r="G49" s="22">
        <f t="shared" ref="G49:H49" si="62">G50</f>
        <v>36000</v>
      </c>
      <c r="H49" s="22">
        <f t="shared" si="62"/>
        <v>26102.85</v>
      </c>
      <c r="I49" s="23">
        <f t="shared" ref="I49" si="63">I50</f>
        <v>36000</v>
      </c>
      <c r="J49" s="23">
        <f t="shared" ref="J49" si="64">J50</f>
        <v>33600</v>
      </c>
      <c r="K49" s="23">
        <f t="shared" ref="K49" si="65">K50</f>
        <v>39600</v>
      </c>
      <c r="L49" s="23">
        <f t="shared" ref="L49" si="66">L50</f>
        <v>42400</v>
      </c>
    </row>
    <row r="50" spans="1:12" s="76" customFormat="1" ht="105" x14ac:dyDescent="0.2">
      <c r="A50" s="20" t="s">
        <v>536</v>
      </c>
      <c r="B50" s="21" t="s">
        <v>73</v>
      </c>
      <c r="C50" s="14" t="s">
        <v>1124</v>
      </c>
      <c r="D50" s="21" t="s">
        <v>73</v>
      </c>
      <c r="E50" s="21" t="s">
        <v>1121</v>
      </c>
      <c r="F50" s="13" t="s">
        <v>76</v>
      </c>
      <c r="G50" s="49">
        <v>36000</v>
      </c>
      <c r="H50" s="49">
        <v>26102.85</v>
      </c>
      <c r="I50" s="49">
        <v>36000</v>
      </c>
      <c r="J50" s="49">
        <v>33600</v>
      </c>
      <c r="K50" s="49">
        <v>39600</v>
      </c>
      <c r="L50" s="49">
        <v>42400</v>
      </c>
    </row>
    <row r="51" spans="1:12" s="76" customFormat="1" ht="42" x14ac:dyDescent="0.2">
      <c r="A51" s="32" t="s">
        <v>537</v>
      </c>
      <c r="B51" s="37" t="s">
        <v>75</v>
      </c>
      <c r="C51" s="38"/>
      <c r="D51" s="38"/>
      <c r="E51" s="39"/>
      <c r="F51" s="17" t="s">
        <v>78</v>
      </c>
      <c r="G51" s="22">
        <f t="shared" ref="G51:H51" si="67">G52</f>
        <v>6864000</v>
      </c>
      <c r="H51" s="22">
        <f t="shared" si="67"/>
        <v>5155315.9000000004</v>
      </c>
      <c r="I51" s="23">
        <f t="shared" ref="I51" si="68">I52</f>
        <v>6864000</v>
      </c>
      <c r="J51" s="23">
        <f t="shared" ref="J51" si="69">J52</f>
        <v>7304600</v>
      </c>
      <c r="K51" s="23">
        <f t="shared" ref="K51" si="70">K52</f>
        <v>7844500</v>
      </c>
      <c r="L51" s="23">
        <f t="shared" ref="L51" si="71">L52</f>
        <v>8313200</v>
      </c>
    </row>
    <row r="52" spans="1:12" s="76" customFormat="1" ht="94.5" x14ac:dyDescent="0.2">
      <c r="A52" s="20" t="s">
        <v>538</v>
      </c>
      <c r="B52" s="21" t="s">
        <v>77</v>
      </c>
      <c r="C52" s="14" t="s">
        <v>1125</v>
      </c>
      <c r="D52" s="21" t="s">
        <v>77</v>
      </c>
      <c r="E52" s="21" t="s">
        <v>1121</v>
      </c>
      <c r="F52" s="13" t="s">
        <v>80</v>
      </c>
      <c r="G52" s="48">
        <v>6864000</v>
      </c>
      <c r="H52" s="48">
        <v>5155315.9000000004</v>
      </c>
      <c r="I52" s="48">
        <v>6864000</v>
      </c>
      <c r="J52" s="48">
        <v>7304600</v>
      </c>
      <c r="K52" s="48">
        <v>7844500</v>
      </c>
      <c r="L52" s="48">
        <v>8313200</v>
      </c>
    </row>
    <row r="53" spans="1:12" s="76" customFormat="1" ht="42" x14ac:dyDescent="0.2">
      <c r="A53" s="32" t="s">
        <v>539</v>
      </c>
      <c r="B53" s="37" t="s">
        <v>79</v>
      </c>
      <c r="C53" s="38"/>
      <c r="D53" s="38"/>
      <c r="E53" s="39"/>
      <c r="F53" s="17" t="s">
        <v>82</v>
      </c>
      <c r="G53" s="22">
        <f t="shared" ref="G53:H53" si="72">G54</f>
        <v>-800000</v>
      </c>
      <c r="H53" s="22">
        <f t="shared" si="72"/>
        <v>-568391</v>
      </c>
      <c r="I53" s="23">
        <f t="shared" ref="I53" si="73">I54</f>
        <v>-800000</v>
      </c>
      <c r="J53" s="23">
        <f t="shared" ref="J53" si="74">J54</f>
        <v>-875400</v>
      </c>
      <c r="K53" s="23">
        <f t="shared" ref="K53" si="75">K54</f>
        <v>-936600</v>
      </c>
      <c r="L53" s="23">
        <f t="shared" ref="L53" si="76">L54</f>
        <v>-1014100</v>
      </c>
    </row>
    <row r="54" spans="1:12" s="76" customFormat="1" ht="94.5" x14ac:dyDescent="0.2">
      <c r="A54" s="20" t="s">
        <v>540</v>
      </c>
      <c r="B54" s="21" t="s">
        <v>81</v>
      </c>
      <c r="C54" s="14" t="s">
        <v>1126</v>
      </c>
      <c r="D54" s="21" t="s">
        <v>81</v>
      </c>
      <c r="E54" s="21" t="s">
        <v>1121</v>
      </c>
      <c r="F54" s="13" t="s">
        <v>84</v>
      </c>
      <c r="G54" s="48">
        <f>-786000-14000</f>
        <v>-800000</v>
      </c>
      <c r="H54" s="48">
        <v>-568391</v>
      </c>
      <c r="I54" s="48">
        <f>-786000-14000</f>
        <v>-800000</v>
      </c>
      <c r="J54" s="48">
        <v>-875400</v>
      </c>
      <c r="K54" s="48">
        <v>-936600</v>
      </c>
      <c r="L54" s="48">
        <v>-1014100</v>
      </c>
    </row>
    <row r="55" spans="1:12" s="76" customFormat="1" ht="15.75" x14ac:dyDescent="0.2">
      <c r="A55" s="96" t="s">
        <v>438</v>
      </c>
      <c r="B55" s="97"/>
      <c r="C55" s="97"/>
      <c r="D55" s="97"/>
      <c r="E55" s="98"/>
      <c r="F55" s="44" t="s">
        <v>86</v>
      </c>
      <c r="G55" s="18">
        <f>G56+G58+G60+G62+G64+G66+G68</f>
        <v>42406000</v>
      </c>
      <c r="H55" s="18">
        <f t="shared" ref="H55:L55" si="77">H56+H58+H60+H62+H64+H66+H68</f>
        <v>30023760.880000003</v>
      </c>
      <c r="I55" s="19">
        <f t="shared" si="77"/>
        <v>42406000</v>
      </c>
      <c r="J55" s="19">
        <f t="shared" si="77"/>
        <v>46561050</v>
      </c>
      <c r="K55" s="19">
        <f t="shared" si="77"/>
        <v>48529200</v>
      </c>
      <c r="L55" s="19">
        <f t="shared" si="77"/>
        <v>48529200</v>
      </c>
    </row>
    <row r="56" spans="1:12" s="76" customFormat="1" ht="21" x14ac:dyDescent="0.2">
      <c r="A56" s="32" t="s">
        <v>541</v>
      </c>
      <c r="B56" s="37" t="s">
        <v>83</v>
      </c>
      <c r="C56" s="38"/>
      <c r="D56" s="38"/>
      <c r="E56" s="39"/>
      <c r="F56" s="17" t="s">
        <v>88</v>
      </c>
      <c r="G56" s="22">
        <f t="shared" ref="G56:H56" si="78">G57</f>
        <v>27124000</v>
      </c>
      <c r="H56" s="22">
        <f t="shared" si="78"/>
        <v>20253001.559999999</v>
      </c>
      <c r="I56" s="23">
        <f t="shared" ref="I56" si="79">I57</f>
        <v>27124000</v>
      </c>
      <c r="J56" s="23">
        <f t="shared" ref="J56" si="80">J57</f>
        <v>30147350</v>
      </c>
      <c r="K56" s="23">
        <f t="shared" ref="K56" si="81">K57</f>
        <v>31421450</v>
      </c>
      <c r="L56" s="23">
        <f t="shared" ref="L56" si="82">L57</f>
        <v>31421450</v>
      </c>
    </row>
    <row r="57" spans="1:12" s="76" customFormat="1" ht="52.5" x14ac:dyDescent="0.2">
      <c r="A57" s="20" t="s">
        <v>542</v>
      </c>
      <c r="B57" s="21" t="s">
        <v>85</v>
      </c>
      <c r="C57" s="14" t="s">
        <v>967</v>
      </c>
      <c r="D57" s="21" t="s">
        <v>85</v>
      </c>
      <c r="E57" s="21" t="s">
        <v>1121</v>
      </c>
      <c r="F57" s="13" t="s">
        <v>90</v>
      </c>
      <c r="G57" s="48">
        <v>27124000</v>
      </c>
      <c r="H57" s="48">
        <v>20253001.559999999</v>
      </c>
      <c r="I57" s="48">
        <v>27124000</v>
      </c>
      <c r="J57" s="48">
        <f>30148350-1000</f>
        <v>30147350</v>
      </c>
      <c r="K57" s="48">
        <v>31421450</v>
      </c>
      <c r="L57" s="48">
        <f>31422450-1000</f>
        <v>31421450</v>
      </c>
    </row>
    <row r="58" spans="1:12" s="76" customFormat="1" ht="21" hidden="1" x14ac:dyDescent="0.2">
      <c r="A58" s="32" t="s">
        <v>543</v>
      </c>
      <c r="B58" s="37" t="s">
        <v>83</v>
      </c>
      <c r="C58" s="38"/>
      <c r="D58" s="38"/>
      <c r="E58" s="39"/>
      <c r="F58" s="17" t="s">
        <v>92</v>
      </c>
      <c r="G58" s="22">
        <f t="shared" ref="G58:H58" si="83">G59</f>
        <v>0</v>
      </c>
      <c r="H58" s="22">
        <f t="shared" si="83"/>
        <v>0</v>
      </c>
      <c r="I58" s="23">
        <f t="shared" ref="I58" si="84">I59</f>
        <v>0</v>
      </c>
      <c r="J58" s="23">
        <f t="shared" ref="J58" si="85">J59</f>
        <v>0</v>
      </c>
      <c r="K58" s="23">
        <f t="shared" ref="K58" si="86">K59</f>
        <v>0</v>
      </c>
      <c r="L58" s="23">
        <f t="shared" ref="L58" si="87">L59</f>
        <v>0</v>
      </c>
    </row>
    <row r="59" spans="1:12" s="76" customFormat="1" ht="31.5" hidden="1" x14ac:dyDescent="0.2">
      <c r="A59" s="20" t="s">
        <v>544</v>
      </c>
      <c r="B59" s="21" t="s">
        <v>96</v>
      </c>
      <c r="C59" s="14" t="s">
        <v>968</v>
      </c>
      <c r="D59" s="21" t="s">
        <v>96</v>
      </c>
      <c r="E59" s="21" t="s">
        <v>1121</v>
      </c>
      <c r="F59" s="13" t="s">
        <v>94</v>
      </c>
      <c r="G59" s="48"/>
      <c r="H59" s="48"/>
      <c r="I59" s="48"/>
      <c r="J59" s="48"/>
      <c r="K59" s="48"/>
      <c r="L59" s="48"/>
    </row>
    <row r="60" spans="1:12" s="76" customFormat="1" ht="21" x14ac:dyDescent="0.2">
      <c r="A60" s="32" t="s">
        <v>545</v>
      </c>
      <c r="B60" s="37" t="s">
        <v>83</v>
      </c>
      <c r="C60" s="38"/>
      <c r="D60" s="38"/>
      <c r="E60" s="39"/>
      <c r="F60" s="17" t="s">
        <v>95</v>
      </c>
      <c r="G60" s="22">
        <f t="shared" ref="G60:L60" si="88">G61</f>
        <v>1000</v>
      </c>
      <c r="H60" s="22">
        <f t="shared" si="88"/>
        <v>582.76</v>
      </c>
      <c r="I60" s="23">
        <f t="shared" si="88"/>
        <v>1000</v>
      </c>
      <c r="J60" s="23">
        <f t="shared" si="88"/>
        <v>1000</v>
      </c>
      <c r="K60" s="23">
        <f t="shared" si="88"/>
        <v>1000</v>
      </c>
      <c r="L60" s="23">
        <f t="shared" si="88"/>
        <v>1000</v>
      </c>
    </row>
    <row r="61" spans="1:12" s="76" customFormat="1" ht="52.5" x14ac:dyDescent="0.2">
      <c r="A61" s="20" t="s">
        <v>546</v>
      </c>
      <c r="B61" s="21" t="s">
        <v>99</v>
      </c>
      <c r="C61" s="14" t="s">
        <v>969</v>
      </c>
      <c r="D61" s="21" t="s">
        <v>99</v>
      </c>
      <c r="E61" s="21" t="s">
        <v>1121</v>
      </c>
      <c r="F61" s="13" t="s">
        <v>97</v>
      </c>
      <c r="G61" s="48">
        <v>1000</v>
      </c>
      <c r="H61" s="48">
        <v>582.76</v>
      </c>
      <c r="I61" s="48">
        <v>1000</v>
      </c>
      <c r="J61" s="48">
        <v>1000</v>
      </c>
      <c r="K61" s="48">
        <v>1000</v>
      </c>
      <c r="L61" s="48">
        <v>1000</v>
      </c>
    </row>
    <row r="62" spans="1:12" s="76" customFormat="1" ht="21" hidden="1" x14ac:dyDescent="0.2">
      <c r="A62" s="32" t="s">
        <v>547</v>
      </c>
      <c r="B62" s="37" t="s">
        <v>83</v>
      </c>
      <c r="C62" s="38"/>
      <c r="D62" s="38"/>
      <c r="E62" s="39"/>
      <c r="F62" s="17" t="s">
        <v>98</v>
      </c>
      <c r="G62" s="22">
        <f t="shared" ref="G62:L62" si="89">G63</f>
        <v>0</v>
      </c>
      <c r="H62" s="22">
        <f t="shared" si="89"/>
        <v>0</v>
      </c>
      <c r="I62" s="23">
        <f t="shared" si="89"/>
        <v>0</v>
      </c>
      <c r="J62" s="23">
        <f t="shared" si="89"/>
        <v>0</v>
      </c>
      <c r="K62" s="23">
        <f t="shared" si="89"/>
        <v>0</v>
      </c>
      <c r="L62" s="23">
        <f t="shared" si="89"/>
        <v>0</v>
      </c>
    </row>
    <row r="63" spans="1:12" s="76" customFormat="1" ht="31.5" hidden="1" x14ac:dyDescent="0.2">
      <c r="A63" s="20" t="s">
        <v>548</v>
      </c>
      <c r="B63" s="21" t="s">
        <v>102</v>
      </c>
      <c r="C63" s="14" t="s">
        <v>970</v>
      </c>
      <c r="D63" s="21" t="s">
        <v>102</v>
      </c>
      <c r="E63" s="21" t="s">
        <v>1121</v>
      </c>
      <c r="F63" s="13" t="s">
        <v>100</v>
      </c>
      <c r="G63" s="15"/>
      <c r="H63" s="15"/>
      <c r="I63" s="16"/>
      <c r="J63" s="16"/>
      <c r="K63" s="16"/>
      <c r="L63" s="16"/>
    </row>
    <row r="64" spans="1:12" s="76" customFormat="1" ht="31.5" x14ac:dyDescent="0.2">
      <c r="A64" s="32" t="s">
        <v>549</v>
      </c>
      <c r="B64" s="37" t="s">
        <v>87</v>
      </c>
      <c r="C64" s="38"/>
      <c r="D64" s="38"/>
      <c r="E64" s="39"/>
      <c r="F64" s="17" t="s">
        <v>101</v>
      </c>
      <c r="G64" s="22">
        <f t="shared" ref="G64:H64" si="90">G65</f>
        <v>15280000</v>
      </c>
      <c r="H64" s="22">
        <f t="shared" si="90"/>
        <v>9770097.8499999996</v>
      </c>
      <c r="I64" s="23">
        <f t="shared" ref="I64" si="91">I65</f>
        <v>15280000</v>
      </c>
      <c r="J64" s="23">
        <f t="shared" ref="J64" si="92">J65</f>
        <v>16411700</v>
      </c>
      <c r="K64" s="23">
        <f t="shared" ref="K64" si="93">K65</f>
        <v>17105750</v>
      </c>
      <c r="L64" s="23">
        <f t="shared" ref="L64" si="94">L65</f>
        <v>17105750</v>
      </c>
    </row>
    <row r="65" spans="1:12" s="76" customFormat="1" ht="84" x14ac:dyDescent="0.2">
      <c r="A65" s="20" t="s">
        <v>550</v>
      </c>
      <c r="B65" s="21" t="s">
        <v>89</v>
      </c>
      <c r="C65" s="14" t="s">
        <v>971</v>
      </c>
      <c r="D65" s="21" t="s">
        <v>89</v>
      </c>
      <c r="E65" s="21" t="s">
        <v>1121</v>
      </c>
      <c r="F65" s="13" t="s">
        <v>103</v>
      </c>
      <c r="G65" s="49">
        <v>15280000</v>
      </c>
      <c r="H65" s="49">
        <v>9770097.8499999996</v>
      </c>
      <c r="I65" s="49">
        <v>15280000</v>
      </c>
      <c r="J65" s="49">
        <v>16411700</v>
      </c>
      <c r="K65" s="49">
        <v>17105750</v>
      </c>
      <c r="L65" s="49">
        <v>17105750</v>
      </c>
    </row>
    <row r="66" spans="1:12" s="76" customFormat="1" ht="31.5" hidden="1" x14ac:dyDescent="0.2">
      <c r="A66" s="32" t="s">
        <v>551</v>
      </c>
      <c r="B66" s="37" t="s">
        <v>87</v>
      </c>
      <c r="C66" s="38"/>
      <c r="D66" s="38"/>
      <c r="E66" s="39"/>
      <c r="F66" s="17" t="s">
        <v>104</v>
      </c>
      <c r="G66" s="22">
        <f t="shared" ref="G66:H66" si="95">G67</f>
        <v>0</v>
      </c>
      <c r="H66" s="22">
        <f t="shared" si="95"/>
        <v>0</v>
      </c>
      <c r="I66" s="23">
        <f t="shared" ref="I66" si="96">I67</f>
        <v>0</v>
      </c>
      <c r="J66" s="23">
        <f t="shared" ref="J66" si="97">J67</f>
        <v>0</v>
      </c>
      <c r="K66" s="23">
        <f t="shared" ref="K66" si="98">K67</f>
        <v>0</v>
      </c>
      <c r="L66" s="23">
        <f t="shared" ref="L66" si="99">L67</f>
        <v>0</v>
      </c>
    </row>
    <row r="67" spans="1:12" s="76" customFormat="1" ht="63" hidden="1" x14ac:dyDescent="0.2">
      <c r="A67" s="20" t="s">
        <v>552</v>
      </c>
      <c r="B67" s="21" t="s">
        <v>105</v>
      </c>
      <c r="C67" s="14" t="s">
        <v>972</v>
      </c>
      <c r="D67" s="21" t="s">
        <v>105</v>
      </c>
      <c r="E67" s="21" t="s">
        <v>1121</v>
      </c>
      <c r="F67" s="13" t="s">
        <v>106</v>
      </c>
      <c r="G67" s="15"/>
      <c r="H67" s="15"/>
      <c r="I67" s="16"/>
      <c r="J67" s="16"/>
      <c r="K67" s="16"/>
      <c r="L67" s="16"/>
    </row>
    <row r="68" spans="1:12" s="76" customFormat="1" ht="31.5" x14ac:dyDescent="0.2">
      <c r="A68" s="32" t="s">
        <v>553</v>
      </c>
      <c r="B68" s="37" t="s">
        <v>87</v>
      </c>
      <c r="C68" s="38"/>
      <c r="D68" s="38"/>
      <c r="E68" s="39"/>
      <c r="F68" s="17" t="s">
        <v>107</v>
      </c>
      <c r="G68" s="22">
        <f t="shared" ref="G68:H68" si="100">G69</f>
        <v>1000</v>
      </c>
      <c r="H68" s="22">
        <f t="shared" si="100"/>
        <v>78.709999999999994</v>
      </c>
      <c r="I68" s="23">
        <f t="shared" ref="I68" si="101">I69</f>
        <v>1000</v>
      </c>
      <c r="J68" s="23">
        <f t="shared" ref="J68" si="102">J69</f>
        <v>1000</v>
      </c>
      <c r="K68" s="23">
        <f t="shared" ref="K68" si="103">K69</f>
        <v>1000</v>
      </c>
      <c r="L68" s="23">
        <f t="shared" ref="L68" si="104">L69</f>
        <v>1000</v>
      </c>
    </row>
    <row r="69" spans="1:12" s="76" customFormat="1" ht="73.5" x14ac:dyDescent="0.2">
      <c r="A69" s="20" t="s">
        <v>554</v>
      </c>
      <c r="B69" s="21" t="s">
        <v>108</v>
      </c>
      <c r="C69" s="14" t="s">
        <v>973</v>
      </c>
      <c r="D69" s="21" t="s">
        <v>108</v>
      </c>
      <c r="E69" s="21" t="s">
        <v>1121</v>
      </c>
      <c r="F69" s="13" t="s">
        <v>109</v>
      </c>
      <c r="G69" s="48">
        <v>1000</v>
      </c>
      <c r="H69" s="48">
        <v>78.709999999999994</v>
      </c>
      <c r="I69" s="48">
        <v>1000</v>
      </c>
      <c r="J69" s="48">
        <v>1000</v>
      </c>
      <c r="K69" s="48">
        <v>1000</v>
      </c>
      <c r="L69" s="48">
        <v>1000</v>
      </c>
    </row>
    <row r="70" spans="1:12" s="76" customFormat="1" ht="15.75" x14ac:dyDescent="0.2">
      <c r="A70" s="96" t="s">
        <v>112</v>
      </c>
      <c r="B70" s="97"/>
      <c r="C70" s="97"/>
      <c r="D70" s="97"/>
      <c r="E70" s="98"/>
      <c r="F70" s="44" t="s">
        <v>110</v>
      </c>
      <c r="G70" s="18">
        <f>G71+G73+G75+G77+G79</f>
        <v>-1335000</v>
      </c>
      <c r="H70" s="18">
        <f t="shared" ref="H70:L70" si="105">H71+H73+H75+H77+H79</f>
        <v>-1344875.11</v>
      </c>
      <c r="I70" s="18">
        <f t="shared" si="105"/>
        <v>-1335000</v>
      </c>
      <c r="J70" s="18">
        <f t="shared" si="105"/>
        <v>0</v>
      </c>
      <c r="K70" s="18">
        <f t="shared" si="105"/>
        <v>0</v>
      </c>
      <c r="L70" s="18">
        <f t="shared" si="105"/>
        <v>0</v>
      </c>
    </row>
    <row r="71" spans="1:12" s="76" customFormat="1" ht="21" x14ac:dyDescent="0.2">
      <c r="A71" s="32" t="s">
        <v>555</v>
      </c>
      <c r="B71" s="37" t="s">
        <v>112</v>
      </c>
      <c r="C71" s="38"/>
      <c r="D71" s="38"/>
      <c r="E71" s="39"/>
      <c r="F71" s="17" t="s">
        <v>114</v>
      </c>
      <c r="G71" s="22">
        <f t="shared" ref="G71:H71" si="106">G72</f>
        <v>-1335000</v>
      </c>
      <c r="H71" s="22">
        <f t="shared" si="106"/>
        <v>-1345914.35</v>
      </c>
      <c r="I71" s="23">
        <f t="shared" ref="I71" si="107">I72</f>
        <v>-1335033.7</v>
      </c>
      <c r="J71" s="23">
        <f t="shared" ref="J71" si="108">J72</f>
        <v>0</v>
      </c>
      <c r="K71" s="23">
        <f t="shared" ref="K71" si="109">K72</f>
        <v>0</v>
      </c>
      <c r="L71" s="23">
        <f t="shared" ref="L71" si="110">L72</f>
        <v>0</v>
      </c>
    </row>
    <row r="72" spans="1:12" s="76" customFormat="1" ht="42" x14ac:dyDescent="0.2">
      <c r="A72" s="20" t="s">
        <v>556</v>
      </c>
      <c r="B72" s="21" t="s">
        <v>113</v>
      </c>
      <c r="C72" s="14" t="s">
        <v>974</v>
      </c>
      <c r="D72" s="21" t="s">
        <v>113</v>
      </c>
      <c r="E72" s="21" t="s">
        <v>1121</v>
      </c>
      <c r="F72" s="13" t="s">
        <v>116</v>
      </c>
      <c r="G72" s="48">
        <v>-1335000</v>
      </c>
      <c r="H72" s="48">
        <v>-1345914.35</v>
      </c>
      <c r="I72" s="48">
        <f>-1335000-33.7</f>
        <v>-1335033.7</v>
      </c>
      <c r="J72" s="48">
        <v>0</v>
      </c>
      <c r="K72" s="48">
        <v>0</v>
      </c>
      <c r="L72" s="48">
        <v>0</v>
      </c>
    </row>
    <row r="73" spans="1:12" s="76" customFormat="1" ht="21" hidden="1" x14ac:dyDescent="0.2">
      <c r="A73" s="32" t="s">
        <v>557</v>
      </c>
      <c r="B73" s="37" t="s">
        <v>112</v>
      </c>
      <c r="C73" s="38"/>
      <c r="D73" s="38"/>
      <c r="E73" s="39"/>
      <c r="F73" s="17" t="s">
        <v>118</v>
      </c>
      <c r="G73" s="22">
        <f t="shared" ref="G73:H73" si="111">G74</f>
        <v>0</v>
      </c>
      <c r="H73" s="22">
        <f t="shared" si="111"/>
        <v>0</v>
      </c>
      <c r="I73" s="23">
        <f t="shared" ref="I73" si="112">I74</f>
        <v>0</v>
      </c>
      <c r="J73" s="23">
        <f t="shared" ref="J73" si="113">J74</f>
        <v>0</v>
      </c>
      <c r="K73" s="23">
        <f t="shared" ref="K73" si="114">K74</f>
        <v>0</v>
      </c>
      <c r="L73" s="23">
        <f t="shared" ref="L73" si="115">L74</f>
        <v>0</v>
      </c>
    </row>
    <row r="74" spans="1:12" s="76" customFormat="1" ht="31.5" hidden="1" x14ac:dyDescent="0.2">
      <c r="A74" s="20" t="s">
        <v>558</v>
      </c>
      <c r="B74" s="21" t="s">
        <v>120</v>
      </c>
      <c r="C74" s="14" t="s">
        <v>975</v>
      </c>
      <c r="D74" s="21" t="s">
        <v>120</v>
      </c>
      <c r="E74" s="21" t="s">
        <v>1121</v>
      </c>
      <c r="F74" s="13" t="s">
        <v>119</v>
      </c>
      <c r="G74" s="15"/>
      <c r="H74" s="15"/>
      <c r="I74" s="16"/>
      <c r="J74" s="16"/>
      <c r="K74" s="16"/>
      <c r="L74" s="16"/>
    </row>
    <row r="75" spans="1:12" s="76" customFormat="1" ht="21" x14ac:dyDescent="0.2">
      <c r="A75" s="32" t="s">
        <v>559</v>
      </c>
      <c r="B75" s="37" t="s">
        <v>112</v>
      </c>
      <c r="C75" s="38"/>
      <c r="D75" s="38"/>
      <c r="E75" s="39"/>
      <c r="F75" s="17" t="s">
        <v>121</v>
      </c>
      <c r="G75" s="22">
        <f t="shared" ref="G75:H75" si="116">G76</f>
        <v>0</v>
      </c>
      <c r="H75" s="22">
        <f t="shared" si="116"/>
        <v>1033.7</v>
      </c>
      <c r="I75" s="23">
        <f t="shared" ref="I75" si="117">I76</f>
        <v>33.700000000000003</v>
      </c>
      <c r="J75" s="23">
        <f t="shared" ref="J75" si="118">J76</f>
        <v>0</v>
      </c>
      <c r="K75" s="23">
        <f t="shared" ref="K75" si="119">K76</f>
        <v>0</v>
      </c>
      <c r="L75" s="23">
        <f t="shared" ref="L75" si="120">L76</f>
        <v>0</v>
      </c>
    </row>
    <row r="76" spans="1:12" s="76" customFormat="1" ht="42" x14ac:dyDescent="0.2">
      <c r="A76" s="20" t="s">
        <v>560</v>
      </c>
      <c r="B76" s="21" t="s">
        <v>123</v>
      </c>
      <c r="C76" s="14" t="s">
        <v>976</v>
      </c>
      <c r="D76" s="21" t="s">
        <v>123</v>
      </c>
      <c r="E76" s="21" t="s">
        <v>1121</v>
      </c>
      <c r="F76" s="13" t="s">
        <v>122</v>
      </c>
      <c r="G76" s="48">
        <v>0</v>
      </c>
      <c r="H76" s="48">
        <v>1033.7</v>
      </c>
      <c r="I76" s="48">
        <v>33.700000000000003</v>
      </c>
      <c r="J76" s="48">
        <v>0</v>
      </c>
      <c r="K76" s="48">
        <v>0</v>
      </c>
      <c r="L76" s="48">
        <v>0</v>
      </c>
    </row>
    <row r="77" spans="1:12" s="76" customFormat="1" ht="31.5" x14ac:dyDescent="0.2">
      <c r="A77" s="32" t="s">
        <v>561</v>
      </c>
      <c r="B77" s="37" t="s">
        <v>125</v>
      </c>
      <c r="C77" s="38"/>
      <c r="D77" s="38"/>
      <c r="E77" s="39"/>
      <c r="F77" s="17" t="s">
        <v>124</v>
      </c>
      <c r="G77" s="22">
        <f t="shared" ref="G77:H77" si="121">G78</f>
        <v>0</v>
      </c>
      <c r="H77" s="22">
        <f t="shared" si="121"/>
        <v>5.54</v>
      </c>
      <c r="I77" s="23">
        <f t="shared" ref="I77" si="122">I78</f>
        <v>0</v>
      </c>
      <c r="J77" s="23">
        <f t="shared" ref="J77" si="123">J78</f>
        <v>0</v>
      </c>
      <c r="K77" s="23">
        <f t="shared" ref="K77" si="124">K78</f>
        <v>0</v>
      </c>
      <c r="L77" s="23">
        <f t="shared" ref="L77" si="125">L78</f>
        <v>0</v>
      </c>
    </row>
    <row r="78" spans="1:12" s="78" customFormat="1" ht="63" x14ac:dyDescent="0.2">
      <c r="A78" s="60" t="s">
        <v>562</v>
      </c>
      <c r="B78" s="61" t="s">
        <v>133</v>
      </c>
      <c r="C78" s="62" t="s">
        <v>977</v>
      </c>
      <c r="D78" s="61" t="s">
        <v>133</v>
      </c>
      <c r="E78" s="61" t="s">
        <v>1121</v>
      </c>
      <c r="F78" s="9" t="s">
        <v>850</v>
      </c>
      <c r="G78" s="63"/>
      <c r="H78" s="63">
        <v>5.54</v>
      </c>
      <c r="I78" s="64"/>
      <c r="J78" s="64"/>
      <c r="K78" s="64"/>
      <c r="L78" s="64"/>
    </row>
    <row r="79" spans="1:12" s="76" customFormat="1" ht="31.5" hidden="1" x14ac:dyDescent="0.2">
      <c r="A79" s="32" t="s">
        <v>563</v>
      </c>
      <c r="B79" s="37" t="s">
        <v>125</v>
      </c>
      <c r="C79" s="38"/>
      <c r="D79" s="38"/>
      <c r="E79" s="39"/>
      <c r="F79" s="17" t="s">
        <v>851</v>
      </c>
      <c r="G79" s="22">
        <f t="shared" ref="G79:H79" si="126">G80</f>
        <v>0</v>
      </c>
      <c r="H79" s="22">
        <f t="shared" si="126"/>
        <v>0</v>
      </c>
      <c r="I79" s="23">
        <f t="shared" ref="I79" si="127">I80</f>
        <v>0</v>
      </c>
      <c r="J79" s="23">
        <f t="shared" ref="J79" si="128">J80</f>
        <v>0</v>
      </c>
      <c r="K79" s="23">
        <f t="shared" ref="K79" si="129">K80</f>
        <v>0</v>
      </c>
      <c r="L79" s="23">
        <f t="shared" ref="L79" si="130">L80</f>
        <v>0</v>
      </c>
    </row>
    <row r="80" spans="1:12" s="76" customFormat="1" ht="42" hidden="1" x14ac:dyDescent="0.2">
      <c r="A80" s="20" t="s">
        <v>564</v>
      </c>
      <c r="B80" s="21" t="s">
        <v>126</v>
      </c>
      <c r="C80" s="14" t="s">
        <v>978</v>
      </c>
      <c r="D80" s="21" t="s">
        <v>126</v>
      </c>
      <c r="E80" s="21" t="s">
        <v>1121</v>
      </c>
      <c r="F80" s="13" t="s">
        <v>127</v>
      </c>
      <c r="G80" s="15"/>
      <c r="H80" s="15"/>
      <c r="I80" s="16"/>
      <c r="J80" s="16"/>
      <c r="K80" s="16"/>
      <c r="L80" s="16"/>
    </row>
    <row r="81" spans="1:12" s="76" customFormat="1" ht="15.75" x14ac:dyDescent="0.2">
      <c r="A81" s="96" t="s">
        <v>91</v>
      </c>
      <c r="B81" s="97"/>
      <c r="C81" s="97"/>
      <c r="D81" s="97"/>
      <c r="E81" s="98"/>
      <c r="F81" s="44" t="s">
        <v>129</v>
      </c>
      <c r="G81" s="18">
        <f>G82+G84</f>
        <v>423000</v>
      </c>
      <c r="H81" s="18">
        <f>H82+H84</f>
        <v>269298.73</v>
      </c>
      <c r="I81" s="18">
        <f t="shared" ref="I81:L81" si="131">I82+I84</f>
        <v>423000</v>
      </c>
      <c r="J81" s="18">
        <f t="shared" si="131"/>
        <v>596000</v>
      </c>
      <c r="K81" s="18">
        <f t="shared" si="131"/>
        <v>621000</v>
      </c>
      <c r="L81" s="18">
        <f t="shared" si="131"/>
        <v>621000</v>
      </c>
    </row>
    <row r="82" spans="1:12" s="76" customFormat="1" ht="15.75" x14ac:dyDescent="0.2">
      <c r="A82" s="32" t="s">
        <v>565</v>
      </c>
      <c r="B82" s="37" t="s">
        <v>91</v>
      </c>
      <c r="C82" s="38"/>
      <c r="D82" s="38"/>
      <c r="E82" s="39"/>
      <c r="F82" s="17" t="s">
        <v>130</v>
      </c>
      <c r="G82" s="22">
        <f t="shared" ref="G82:H82" si="132">G83</f>
        <v>423000</v>
      </c>
      <c r="H82" s="22">
        <f t="shared" si="132"/>
        <v>269298.73</v>
      </c>
      <c r="I82" s="23">
        <f t="shared" ref="I82" si="133">I83</f>
        <v>423000</v>
      </c>
      <c r="J82" s="23">
        <f t="shared" ref="J82" si="134">J83</f>
        <v>596000</v>
      </c>
      <c r="K82" s="23">
        <f t="shared" ref="K82" si="135">K83</f>
        <v>621000</v>
      </c>
      <c r="L82" s="23">
        <f t="shared" ref="L82" si="136">L83</f>
        <v>621000</v>
      </c>
    </row>
    <row r="83" spans="1:12" s="76" customFormat="1" ht="42" x14ac:dyDescent="0.2">
      <c r="A83" s="20" t="s">
        <v>566</v>
      </c>
      <c r="B83" s="21" t="s">
        <v>93</v>
      </c>
      <c r="C83" s="14" t="s">
        <v>979</v>
      </c>
      <c r="D83" s="21" t="s">
        <v>93</v>
      </c>
      <c r="E83" s="21" t="s">
        <v>1121</v>
      </c>
      <c r="F83" s="13" t="s">
        <v>131</v>
      </c>
      <c r="G83" s="48">
        <v>423000</v>
      </c>
      <c r="H83" s="48">
        <v>269298.73</v>
      </c>
      <c r="I83" s="48">
        <v>423000</v>
      </c>
      <c r="J83" s="48">
        <v>596000</v>
      </c>
      <c r="K83" s="48">
        <v>621000</v>
      </c>
      <c r="L83" s="48">
        <v>621000</v>
      </c>
    </row>
    <row r="84" spans="1:12" s="76" customFormat="1" ht="15.75" hidden="1" x14ac:dyDescent="0.2">
      <c r="A84" s="32" t="s">
        <v>567</v>
      </c>
      <c r="B84" s="37" t="s">
        <v>91</v>
      </c>
      <c r="C84" s="38"/>
      <c r="D84" s="38"/>
      <c r="E84" s="39"/>
      <c r="F84" s="17" t="s">
        <v>132</v>
      </c>
      <c r="G84" s="22">
        <f t="shared" ref="G84:H84" si="137">G85</f>
        <v>0</v>
      </c>
      <c r="H84" s="22">
        <f t="shared" si="137"/>
        <v>0</v>
      </c>
      <c r="I84" s="23">
        <f t="shared" ref="I84" si="138">I85</f>
        <v>0</v>
      </c>
      <c r="J84" s="23">
        <f t="shared" ref="J84" si="139">J85</f>
        <v>0</v>
      </c>
      <c r="K84" s="23">
        <f t="shared" ref="K84" si="140">K85</f>
        <v>0</v>
      </c>
      <c r="L84" s="23">
        <f t="shared" ref="L84" si="141">L85</f>
        <v>0</v>
      </c>
    </row>
    <row r="85" spans="1:12" s="76" customFormat="1" ht="30" hidden="1" x14ac:dyDescent="0.2">
      <c r="A85" s="20" t="s">
        <v>568</v>
      </c>
      <c r="B85" s="21" t="s">
        <v>111</v>
      </c>
      <c r="C85" s="14" t="s">
        <v>980</v>
      </c>
      <c r="D85" s="21" t="s">
        <v>111</v>
      </c>
      <c r="E85" s="21" t="s">
        <v>1121</v>
      </c>
      <c r="F85" s="13" t="s">
        <v>134</v>
      </c>
      <c r="G85" s="15"/>
      <c r="H85" s="15"/>
      <c r="I85" s="16"/>
      <c r="J85" s="16"/>
      <c r="K85" s="16"/>
      <c r="L85" s="16"/>
    </row>
    <row r="86" spans="1:12" s="76" customFormat="1" ht="15.75" x14ac:dyDescent="0.2">
      <c r="A86" s="96" t="s">
        <v>439</v>
      </c>
      <c r="B86" s="97"/>
      <c r="C86" s="97"/>
      <c r="D86" s="97"/>
      <c r="E86" s="98"/>
      <c r="F86" s="44" t="s">
        <v>852</v>
      </c>
      <c r="G86" s="18">
        <f>G87+G89</f>
        <v>9630000</v>
      </c>
      <c r="H86" s="18">
        <f t="shared" ref="H86:L86" si="142">H87+H89</f>
        <v>6955183.0999999996</v>
      </c>
      <c r="I86" s="18">
        <f t="shared" si="142"/>
        <v>9630000</v>
      </c>
      <c r="J86" s="18">
        <f t="shared" si="142"/>
        <v>14761000</v>
      </c>
      <c r="K86" s="18">
        <f t="shared" si="142"/>
        <v>15384000</v>
      </c>
      <c r="L86" s="18">
        <f t="shared" si="142"/>
        <v>15384000</v>
      </c>
    </row>
    <row r="87" spans="1:12" s="76" customFormat="1" ht="21" x14ac:dyDescent="0.2">
      <c r="A87" s="32" t="s">
        <v>569</v>
      </c>
      <c r="B87" s="37" t="s">
        <v>115</v>
      </c>
      <c r="C87" s="38"/>
      <c r="D87" s="38"/>
      <c r="E87" s="39"/>
      <c r="F87" s="17" t="s">
        <v>853</v>
      </c>
      <c r="G87" s="22">
        <f t="shared" ref="G87:H87" si="143">G88</f>
        <v>9630000</v>
      </c>
      <c r="H87" s="22">
        <f t="shared" si="143"/>
        <v>6955183.0999999996</v>
      </c>
      <c r="I87" s="23">
        <f t="shared" ref="I87" si="144">I88</f>
        <v>9630000</v>
      </c>
      <c r="J87" s="23">
        <f t="shared" ref="J87" si="145">J88</f>
        <v>14761000</v>
      </c>
      <c r="K87" s="23">
        <f t="shared" ref="K87" si="146">K88</f>
        <v>15384000</v>
      </c>
      <c r="L87" s="23">
        <f t="shared" ref="L87" si="147">L88</f>
        <v>15384000</v>
      </c>
    </row>
    <row r="88" spans="1:12" s="76" customFormat="1" ht="52.5" x14ac:dyDescent="0.2">
      <c r="A88" s="20" t="s">
        <v>570</v>
      </c>
      <c r="B88" s="21" t="s">
        <v>117</v>
      </c>
      <c r="C88" s="14" t="s">
        <v>462</v>
      </c>
      <c r="D88" s="21" t="s">
        <v>117</v>
      </c>
      <c r="E88" s="21" t="s">
        <v>1121</v>
      </c>
      <c r="F88" s="13" t="s">
        <v>136</v>
      </c>
      <c r="G88" s="48">
        <v>9630000</v>
      </c>
      <c r="H88" s="48">
        <v>6955183.0999999996</v>
      </c>
      <c r="I88" s="48">
        <v>9630000</v>
      </c>
      <c r="J88" s="48">
        <v>14761000</v>
      </c>
      <c r="K88" s="48">
        <v>15384000</v>
      </c>
      <c r="L88" s="48">
        <v>15384000</v>
      </c>
    </row>
    <row r="89" spans="1:12" s="76" customFormat="1" ht="21" hidden="1" x14ac:dyDescent="0.2">
      <c r="A89" s="32" t="s">
        <v>571</v>
      </c>
      <c r="B89" s="37" t="s">
        <v>115</v>
      </c>
      <c r="C89" s="38"/>
      <c r="D89" s="38"/>
      <c r="E89" s="39"/>
      <c r="F89" s="17" t="s">
        <v>138</v>
      </c>
      <c r="G89" s="22">
        <f t="shared" ref="G89:H89" si="148">G90</f>
        <v>0</v>
      </c>
      <c r="H89" s="22">
        <f t="shared" si="148"/>
        <v>0</v>
      </c>
      <c r="I89" s="23">
        <f t="shared" ref="I89" si="149">I90</f>
        <v>0</v>
      </c>
      <c r="J89" s="23">
        <f t="shared" ref="J89" si="150">J90</f>
        <v>0</v>
      </c>
      <c r="K89" s="23">
        <f t="shared" ref="K89" si="151">K90</f>
        <v>0</v>
      </c>
      <c r="L89" s="23">
        <f t="shared" ref="L89" si="152">L90</f>
        <v>0</v>
      </c>
    </row>
    <row r="90" spans="1:12" s="76" customFormat="1" ht="42" hidden="1" x14ac:dyDescent="0.2">
      <c r="A90" s="20" t="s">
        <v>572</v>
      </c>
      <c r="B90" s="21" t="s">
        <v>128</v>
      </c>
      <c r="C90" s="14" t="s">
        <v>463</v>
      </c>
      <c r="D90" s="21" t="s">
        <v>128</v>
      </c>
      <c r="E90" s="21" t="s">
        <v>1121</v>
      </c>
      <c r="F90" s="13" t="s">
        <v>140</v>
      </c>
      <c r="G90" s="15"/>
      <c r="H90" s="15"/>
      <c r="I90" s="16"/>
      <c r="J90" s="16"/>
      <c r="K90" s="16"/>
      <c r="L90" s="16"/>
    </row>
    <row r="91" spans="1:12" s="76" customFormat="1" ht="15.75" x14ac:dyDescent="0.2">
      <c r="A91" s="96" t="s">
        <v>440</v>
      </c>
      <c r="B91" s="97"/>
      <c r="C91" s="97"/>
      <c r="D91" s="97"/>
      <c r="E91" s="98"/>
      <c r="F91" s="44" t="s">
        <v>142</v>
      </c>
      <c r="G91" s="18">
        <f>G92+G94</f>
        <v>36721000</v>
      </c>
      <c r="H91" s="18">
        <f t="shared" ref="H91:L91" si="153">H92+H94</f>
        <v>3558259.18</v>
      </c>
      <c r="I91" s="18">
        <f>I92+I94</f>
        <v>36721000</v>
      </c>
      <c r="J91" s="18">
        <f t="shared" si="153"/>
        <v>40972000</v>
      </c>
      <c r="K91" s="18">
        <f t="shared" si="153"/>
        <v>42303000</v>
      </c>
      <c r="L91" s="18">
        <f t="shared" si="153"/>
        <v>41986000</v>
      </c>
    </row>
    <row r="92" spans="1:12" s="76" customFormat="1" ht="31.5" x14ac:dyDescent="0.2">
      <c r="A92" s="32" t="s">
        <v>573</v>
      </c>
      <c r="B92" s="37" t="s">
        <v>155</v>
      </c>
      <c r="C92" s="38"/>
      <c r="D92" s="38"/>
      <c r="E92" s="39"/>
      <c r="F92" s="17" t="s">
        <v>142</v>
      </c>
      <c r="G92" s="22">
        <f t="shared" ref="G92" si="154">G93</f>
        <v>36721000</v>
      </c>
      <c r="H92" s="22">
        <f t="shared" ref="H92" si="155">H93</f>
        <v>3558759.18</v>
      </c>
      <c r="I92" s="23">
        <f t="shared" ref="I92" si="156">I93</f>
        <v>36721500</v>
      </c>
      <c r="J92" s="23">
        <f t="shared" ref="J92" si="157">J93</f>
        <v>40972000</v>
      </c>
      <c r="K92" s="23">
        <f t="shared" ref="K92" si="158">K93</f>
        <v>42303000</v>
      </c>
      <c r="L92" s="23">
        <f t="shared" ref="L92" si="159">L93</f>
        <v>41986000</v>
      </c>
    </row>
    <row r="93" spans="1:12" s="76" customFormat="1" ht="63" x14ac:dyDescent="0.2">
      <c r="A93" s="20" t="s">
        <v>574</v>
      </c>
      <c r="B93" s="21" t="s">
        <v>157</v>
      </c>
      <c r="C93" s="14" t="s">
        <v>981</v>
      </c>
      <c r="D93" s="21" t="s">
        <v>157</v>
      </c>
      <c r="E93" s="21" t="s">
        <v>1121</v>
      </c>
      <c r="F93" s="13" t="s">
        <v>143</v>
      </c>
      <c r="G93" s="48">
        <v>36721000</v>
      </c>
      <c r="H93" s="48">
        <v>3558759.18</v>
      </c>
      <c r="I93" s="48">
        <v>36721500</v>
      </c>
      <c r="J93" s="48">
        <v>40972000</v>
      </c>
      <c r="K93" s="48">
        <v>42303000</v>
      </c>
      <c r="L93" s="48">
        <v>41986000</v>
      </c>
    </row>
    <row r="94" spans="1:12" s="76" customFormat="1" ht="31.5" x14ac:dyDescent="0.2">
      <c r="A94" s="32" t="s">
        <v>1160</v>
      </c>
      <c r="B94" s="37" t="s">
        <v>155</v>
      </c>
      <c r="C94" s="38"/>
      <c r="D94" s="38"/>
      <c r="E94" s="39"/>
      <c r="F94" s="17" t="s">
        <v>145</v>
      </c>
      <c r="G94" s="22">
        <f t="shared" ref="G94:H94" si="160">G95</f>
        <v>0</v>
      </c>
      <c r="H94" s="22">
        <f t="shared" si="160"/>
        <v>-500</v>
      </c>
      <c r="I94" s="23">
        <f t="shared" ref="I94" si="161">I95</f>
        <v>-500</v>
      </c>
      <c r="J94" s="23">
        <f t="shared" ref="J94" si="162">J95</f>
        <v>0</v>
      </c>
      <c r="K94" s="23">
        <f t="shared" ref="K94" si="163">K95</f>
        <v>0</v>
      </c>
      <c r="L94" s="23">
        <f t="shared" ref="L94" si="164">L95</f>
        <v>0</v>
      </c>
    </row>
    <row r="95" spans="1:12" s="76" customFormat="1" ht="114.75" x14ac:dyDescent="0.2">
      <c r="A95" s="57" t="s">
        <v>1160</v>
      </c>
      <c r="B95" s="59" t="s">
        <v>155</v>
      </c>
      <c r="C95" s="14" t="s">
        <v>1127</v>
      </c>
      <c r="D95" s="59" t="s">
        <v>1161</v>
      </c>
      <c r="E95" s="21" t="s">
        <v>1121</v>
      </c>
      <c r="F95" s="13" t="s">
        <v>146</v>
      </c>
      <c r="G95" s="48">
        <v>0</v>
      </c>
      <c r="H95" s="48">
        <v>-500</v>
      </c>
      <c r="I95" s="48">
        <v>-500</v>
      </c>
      <c r="J95" s="48">
        <v>0</v>
      </c>
      <c r="K95" s="48">
        <v>0</v>
      </c>
      <c r="L95" s="48">
        <v>0</v>
      </c>
    </row>
    <row r="96" spans="1:12" s="76" customFormat="1" ht="15.75" x14ac:dyDescent="0.2">
      <c r="A96" s="96" t="s">
        <v>441</v>
      </c>
      <c r="B96" s="97"/>
      <c r="C96" s="97"/>
      <c r="D96" s="97"/>
      <c r="E96" s="98"/>
      <c r="F96" s="44" t="s">
        <v>148</v>
      </c>
      <c r="G96" s="18">
        <f>G97+G99+G101+G103+G105+G107</f>
        <v>35523000</v>
      </c>
      <c r="H96" s="18">
        <f>H97+H99+H101+H103+H105+H107</f>
        <v>14711084.52</v>
      </c>
      <c r="I96" s="18">
        <f t="shared" ref="I96:L96" si="165">I97+I99+I101+I103+I105+I107</f>
        <v>35523000</v>
      </c>
      <c r="J96" s="18">
        <f t="shared" si="165"/>
        <v>34905000</v>
      </c>
      <c r="K96" s="18">
        <f t="shared" si="165"/>
        <v>37881000</v>
      </c>
      <c r="L96" s="18">
        <f t="shared" si="165"/>
        <v>39844000</v>
      </c>
    </row>
    <row r="97" spans="1:12" s="76" customFormat="1" ht="15.75" x14ac:dyDescent="0.2">
      <c r="A97" s="32" t="s">
        <v>575</v>
      </c>
      <c r="B97" s="37" t="s">
        <v>135</v>
      </c>
      <c r="C97" s="38"/>
      <c r="D97" s="38"/>
      <c r="E97" s="39"/>
      <c r="F97" s="17" t="s">
        <v>149</v>
      </c>
      <c r="G97" s="22">
        <f t="shared" ref="G97:H97" si="166">G98</f>
        <v>23857000</v>
      </c>
      <c r="H97" s="22">
        <f t="shared" si="166"/>
        <v>12377618.869999999</v>
      </c>
      <c r="I97" s="23">
        <f t="shared" ref="I97" si="167">I98</f>
        <v>23857000</v>
      </c>
      <c r="J97" s="23">
        <f t="shared" ref="J97" si="168">J98</f>
        <v>22417000</v>
      </c>
      <c r="K97" s="23">
        <f t="shared" ref="K97" si="169">K98</f>
        <v>25331000</v>
      </c>
      <c r="L97" s="23">
        <f t="shared" ref="L97" si="170">L98</f>
        <v>27231000</v>
      </c>
    </row>
    <row r="98" spans="1:12" s="76" customFormat="1" ht="52.5" x14ac:dyDescent="0.2">
      <c r="A98" s="20" t="s">
        <v>576</v>
      </c>
      <c r="B98" s="21" t="s">
        <v>137</v>
      </c>
      <c r="C98" s="14" t="s">
        <v>982</v>
      </c>
      <c r="D98" s="21" t="s">
        <v>137</v>
      </c>
      <c r="E98" s="21" t="s">
        <v>1121</v>
      </c>
      <c r="F98" s="13" t="s">
        <v>151</v>
      </c>
      <c r="G98" s="48">
        <v>23857000</v>
      </c>
      <c r="H98" s="48">
        <f>12411861.77-34242.9</f>
        <v>12377618.869999999</v>
      </c>
      <c r="I98" s="48">
        <v>23857000</v>
      </c>
      <c r="J98" s="48">
        <v>22417000</v>
      </c>
      <c r="K98" s="48">
        <v>25331000</v>
      </c>
      <c r="L98" s="48">
        <v>27231000</v>
      </c>
    </row>
    <row r="99" spans="1:12" s="76" customFormat="1" ht="15.75" hidden="1" x14ac:dyDescent="0.2">
      <c r="A99" s="32" t="s">
        <v>577</v>
      </c>
      <c r="B99" s="37" t="s">
        <v>135</v>
      </c>
      <c r="C99" s="38"/>
      <c r="D99" s="38"/>
      <c r="E99" s="39"/>
      <c r="F99" s="17" t="s">
        <v>152</v>
      </c>
      <c r="G99" s="22">
        <f t="shared" ref="G99:H99" si="171">G100</f>
        <v>0</v>
      </c>
      <c r="H99" s="22">
        <f t="shared" si="171"/>
        <v>0</v>
      </c>
      <c r="I99" s="23">
        <f t="shared" ref="I99" si="172">I100</f>
        <v>0</v>
      </c>
      <c r="J99" s="23">
        <f t="shared" ref="J99" si="173">J100</f>
        <v>0</v>
      </c>
      <c r="K99" s="23">
        <f t="shared" ref="K99" si="174">K100</f>
        <v>0</v>
      </c>
      <c r="L99" s="23">
        <f t="shared" ref="L99" si="175">L100</f>
        <v>0</v>
      </c>
    </row>
    <row r="100" spans="1:12" s="76" customFormat="1" ht="42" hidden="1" x14ac:dyDescent="0.2">
      <c r="A100" s="20" t="s">
        <v>578</v>
      </c>
      <c r="B100" s="21" t="s">
        <v>144</v>
      </c>
      <c r="C100" s="14" t="s">
        <v>983</v>
      </c>
      <c r="D100" s="21" t="s">
        <v>144</v>
      </c>
      <c r="E100" s="21" t="s">
        <v>1121</v>
      </c>
      <c r="F100" s="13" t="s">
        <v>154</v>
      </c>
      <c r="G100" s="15"/>
      <c r="H100" s="15"/>
      <c r="I100" s="16"/>
      <c r="J100" s="16"/>
      <c r="K100" s="16"/>
      <c r="L100" s="16"/>
    </row>
    <row r="101" spans="1:12" s="76" customFormat="1" ht="15.75" hidden="1" x14ac:dyDescent="0.2">
      <c r="A101" s="32" t="s">
        <v>579</v>
      </c>
      <c r="B101" s="37" t="s">
        <v>135</v>
      </c>
      <c r="C101" s="38"/>
      <c r="D101" s="38"/>
      <c r="E101" s="39"/>
      <c r="F101" s="17" t="s">
        <v>854</v>
      </c>
      <c r="G101" s="22">
        <f t="shared" ref="G101:H101" si="176">G102</f>
        <v>0</v>
      </c>
      <c r="H101" s="22">
        <f t="shared" si="176"/>
        <v>0</v>
      </c>
      <c r="I101" s="23">
        <f t="shared" ref="I101" si="177">I102</f>
        <v>0</v>
      </c>
      <c r="J101" s="23">
        <f t="shared" ref="J101" si="178">J102</f>
        <v>0</v>
      </c>
      <c r="K101" s="23">
        <f t="shared" ref="K101" si="179">K102</f>
        <v>0</v>
      </c>
      <c r="L101" s="23">
        <f t="shared" ref="L101" si="180">L102</f>
        <v>0</v>
      </c>
    </row>
    <row r="102" spans="1:12" s="76" customFormat="1" ht="52.5" hidden="1" x14ac:dyDescent="0.2">
      <c r="A102" s="20" t="s">
        <v>580</v>
      </c>
      <c r="B102" s="21" t="s">
        <v>147</v>
      </c>
      <c r="C102" s="14" t="s">
        <v>984</v>
      </c>
      <c r="D102" s="21" t="s">
        <v>147</v>
      </c>
      <c r="E102" s="21" t="s">
        <v>1121</v>
      </c>
      <c r="F102" s="13" t="s">
        <v>855</v>
      </c>
      <c r="G102" s="15"/>
      <c r="H102" s="15"/>
      <c r="I102" s="16"/>
      <c r="J102" s="16"/>
      <c r="K102" s="16"/>
      <c r="L102" s="16"/>
    </row>
    <row r="103" spans="1:12" s="76" customFormat="1" ht="15.75" x14ac:dyDescent="0.2">
      <c r="A103" s="32" t="s">
        <v>581</v>
      </c>
      <c r="B103" s="37" t="s">
        <v>139</v>
      </c>
      <c r="C103" s="38"/>
      <c r="D103" s="38"/>
      <c r="E103" s="39"/>
      <c r="F103" s="17" t="s">
        <v>856</v>
      </c>
      <c r="G103" s="22">
        <f t="shared" ref="G103:H103" si="181">G104</f>
        <v>11666000</v>
      </c>
      <c r="H103" s="22">
        <f t="shared" si="181"/>
        <v>2333465.65</v>
      </c>
      <c r="I103" s="23">
        <f t="shared" ref="I103" si="182">I104</f>
        <v>11666000</v>
      </c>
      <c r="J103" s="23">
        <f t="shared" ref="J103" si="183">J104</f>
        <v>12488000</v>
      </c>
      <c r="K103" s="23">
        <f t="shared" ref="K103" si="184">K104</f>
        <v>12550000</v>
      </c>
      <c r="L103" s="23">
        <f t="shared" ref="L103" si="185">L104</f>
        <v>12613000</v>
      </c>
    </row>
    <row r="104" spans="1:12" s="76" customFormat="1" ht="52.5" x14ac:dyDescent="0.2">
      <c r="A104" s="20" t="s">
        <v>582</v>
      </c>
      <c r="B104" s="21" t="s">
        <v>141</v>
      </c>
      <c r="C104" s="14" t="s">
        <v>985</v>
      </c>
      <c r="D104" s="21" t="s">
        <v>141</v>
      </c>
      <c r="E104" s="21" t="s">
        <v>1121</v>
      </c>
      <c r="F104" s="13" t="s">
        <v>857</v>
      </c>
      <c r="G104" s="48">
        <v>11666000</v>
      </c>
      <c r="H104" s="48">
        <v>2333465.65</v>
      </c>
      <c r="I104" s="48">
        <v>11666000</v>
      </c>
      <c r="J104" s="48">
        <v>12488000</v>
      </c>
      <c r="K104" s="48">
        <v>12550000</v>
      </c>
      <c r="L104" s="48">
        <v>12613000</v>
      </c>
    </row>
    <row r="105" spans="1:12" s="76" customFormat="1" ht="15.75" hidden="1" x14ac:dyDescent="0.2">
      <c r="A105" s="32" t="s">
        <v>583</v>
      </c>
      <c r="B105" s="37" t="s">
        <v>139</v>
      </c>
      <c r="C105" s="38"/>
      <c r="D105" s="38"/>
      <c r="E105" s="39"/>
      <c r="F105" s="17" t="s">
        <v>156</v>
      </c>
      <c r="G105" s="22">
        <f t="shared" ref="G105:H105" si="186">G106</f>
        <v>0</v>
      </c>
      <c r="H105" s="22">
        <f t="shared" si="186"/>
        <v>0</v>
      </c>
      <c r="I105" s="23">
        <f t="shared" ref="I105" si="187">I106</f>
        <v>0</v>
      </c>
      <c r="J105" s="23">
        <f t="shared" ref="J105" si="188">J106</f>
        <v>0</v>
      </c>
      <c r="K105" s="23">
        <f t="shared" ref="K105" si="189">K106</f>
        <v>0</v>
      </c>
      <c r="L105" s="23">
        <f t="shared" ref="L105" si="190">L106</f>
        <v>0</v>
      </c>
    </row>
    <row r="106" spans="1:12" s="76" customFormat="1" ht="42" hidden="1" x14ac:dyDescent="0.2">
      <c r="A106" s="20" t="s">
        <v>584</v>
      </c>
      <c r="B106" s="21" t="s">
        <v>150</v>
      </c>
      <c r="C106" s="14" t="s">
        <v>986</v>
      </c>
      <c r="D106" s="21" t="s">
        <v>150</v>
      </c>
      <c r="E106" s="21" t="s">
        <v>1121</v>
      </c>
      <c r="F106" s="13" t="s">
        <v>158</v>
      </c>
      <c r="G106" s="15"/>
      <c r="H106" s="15"/>
      <c r="I106" s="16"/>
      <c r="J106" s="16"/>
      <c r="K106" s="16"/>
      <c r="L106" s="16"/>
    </row>
    <row r="107" spans="1:12" s="76" customFormat="1" ht="15.75" hidden="1" x14ac:dyDescent="0.2">
      <c r="A107" s="32" t="s">
        <v>585</v>
      </c>
      <c r="B107" s="37" t="s">
        <v>139</v>
      </c>
      <c r="C107" s="38"/>
      <c r="D107" s="38"/>
      <c r="E107" s="39"/>
      <c r="F107" s="17" t="s">
        <v>159</v>
      </c>
      <c r="G107" s="22">
        <f t="shared" ref="G107:H107" si="191">G108</f>
        <v>0</v>
      </c>
      <c r="H107" s="22">
        <f t="shared" si="191"/>
        <v>0</v>
      </c>
      <c r="I107" s="23">
        <f t="shared" ref="I107" si="192">I108</f>
        <v>0</v>
      </c>
      <c r="J107" s="23">
        <f t="shared" ref="J107" si="193">J108</f>
        <v>0</v>
      </c>
      <c r="K107" s="23">
        <f t="shared" ref="K107" si="194">K108</f>
        <v>0</v>
      </c>
      <c r="L107" s="23">
        <f t="shared" ref="L107" si="195">L108</f>
        <v>0</v>
      </c>
    </row>
    <row r="108" spans="1:12" s="76" customFormat="1" ht="52.5" hidden="1" x14ac:dyDescent="0.2">
      <c r="A108" s="20" t="s">
        <v>586</v>
      </c>
      <c r="B108" s="21" t="s">
        <v>153</v>
      </c>
      <c r="C108" s="14" t="s">
        <v>987</v>
      </c>
      <c r="D108" s="21" t="s">
        <v>153</v>
      </c>
      <c r="E108" s="21" t="s">
        <v>1121</v>
      </c>
      <c r="F108" s="13" t="s">
        <v>160</v>
      </c>
      <c r="G108" s="15"/>
      <c r="H108" s="15"/>
      <c r="I108" s="16"/>
      <c r="J108" s="16"/>
      <c r="K108" s="16"/>
      <c r="L108" s="16"/>
    </row>
    <row r="109" spans="1:12" s="76" customFormat="1" ht="15.75" x14ac:dyDescent="0.2">
      <c r="A109" s="96" t="s">
        <v>442</v>
      </c>
      <c r="B109" s="97"/>
      <c r="C109" s="97"/>
      <c r="D109" s="97"/>
      <c r="E109" s="98"/>
      <c r="F109" s="44" t="s">
        <v>858</v>
      </c>
      <c r="G109" s="18">
        <f>G110+G112+G114+G116+G118+G120</f>
        <v>10582400</v>
      </c>
      <c r="H109" s="18">
        <f t="shared" ref="H109:L109" si="196">H110+H112+H114+H116+H118+H120</f>
        <v>7278311.629999999</v>
      </c>
      <c r="I109" s="18">
        <f>I110+I112+I114+I116+I118+I120</f>
        <v>10612400</v>
      </c>
      <c r="J109" s="18">
        <f t="shared" si="196"/>
        <v>10843400</v>
      </c>
      <c r="K109" s="18">
        <f t="shared" si="196"/>
        <v>11233400</v>
      </c>
      <c r="L109" s="18">
        <f t="shared" si="196"/>
        <v>11233400</v>
      </c>
    </row>
    <row r="110" spans="1:12" s="76" customFormat="1" ht="31.5" x14ac:dyDescent="0.2">
      <c r="A110" s="32" t="s">
        <v>587</v>
      </c>
      <c r="B110" s="37" t="s">
        <v>161</v>
      </c>
      <c r="C110" s="38"/>
      <c r="D110" s="38"/>
      <c r="E110" s="39"/>
      <c r="F110" s="17" t="s">
        <v>859</v>
      </c>
      <c r="G110" s="22">
        <f>G111</f>
        <v>10525000</v>
      </c>
      <c r="H110" s="22">
        <f t="shared" ref="H110:L110" si="197">H111</f>
        <v>7197764.8599999994</v>
      </c>
      <c r="I110" s="23">
        <f>I111</f>
        <v>10525000</v>
      </c>
      <c r="J110" s="23">
        <f t="shared" si="197"/>
        <v>10811000</v>
      </c>
      <c r="K110" s="23">
        <f t="shared" si="197"/>
        <v>11201000</v>
      </c>
      <c r="L110" s="23">
        <f t="shared" si="197"/>
        <v>11201000</v>
      </c>
    </row>
    <row r="111" spans="1:12" s="76" customFormat="1" ht="52.5" x14ac:dyDescent="0.2">
      <c r="A111" s="20" t="s">
        <v>588</v>
      </c>
      <c r="B111" s="21" t="s">
        <v>175</v>
      </c>
      <c r="C111" s="14" t="s">
        <v>988</v>
      </c>
      <c r="D111" s="21" t="s">
        <v>175</v>
      </c>
      <c r="E111" s="21" t="s">
        <v>1121</v>
      </c>
      <c r="F111" s="13" t="s">
        <v>860</v>
      </c>
      <c r="G111" s="48">
        <v>10525000</v>
      </c>
      <c r="H111" s="48">
        <f>7197517.85+247.01</f>
        <v>7197764.8599999994</v>
      </c>
      <c r="I111" s="48">
        <v>10525000</v>
      </c>
      <c r="J111" s="48">
        <v>10811000</v>
      </c>
      <c r="K111" s="48">
        <v>11201000</v>
      </c>
      <c r="L111" s="48">
        <v>11201000</v>
      </c>
    </row>
    <row r="112" spans="1:12" s="76" customFormat="1" ht="31.5" hidden="1" x14ac:dyDescent="0.2">
      <c r="A112" s="32" t="s">
        <v>589</v>
      </c>
      <c r="B112" s="37" t="s">
        <v>161</v>
      </c>
      <c r="C112" s="38"/>
      <c r="D112" s="38"/>
      <c r="E112" s="39"/>
      <c r="F112" s="17" t="s">
        <v>861</v>
      </c>
      <c r="G112" s="22">
        <f>G113</f>
        <v>0</v>
      </c>
      <c r="H112" s="22">
        <f>H113</f>
        <v>0</v>
      </c>
      <c r="I112" s="23">
        <f>I113</f>
        <v>0</v>
      </c>
      <c r="J112" s="23">
        <f t="shared" ref="J112:L112" si="198">J113</f>
        <v>0</v>
      </c>
      <c r="K112" s="23">
        <f t="shared" si="198"/>
        <v>0</v>
      </c>
      <c r="L112" s="23">
        <f t="shared" si="198"/>
        <v>0</v>
      </c>
    </row>
    <row r="113" spans="1:12" s="76" customFormat="1" ht="63" hidden="1" x14ac:dyDescent="0.2">
      <c r="A113" s="20" t="s">
        <v>590</v>
      </c>
      <c r="B113" s="21" t="s">
        <v>177</v>
      </c>
      <c r="C113" s="14" t="s">
        <v>989</v>
      </c>
      <c r="D113" s="21" t="s">
        <v>177</v>
      </c>
      <c r="E113" s="21" t="s">
        <v>1121</v>
      </c>
      <c r="F113" s="13" t="s">
        <v>163</v>
      </c>
      <c r="G113" s="15"/>
      <c r="H113" s="15"/>
      <c r="I113" s="16"/>
      <c r="J113" s="16"/>
      <c r="K113" s="16"/>
      <c r="L113" s="16"/>
    </row>
    <row r="114" spans="1:12" s="76" customFormat="1" ht="31.5" hidden="1" x14ac:dyDescent="0.2">
      <c r="A114" s="32" t="s">
        <v>591</v>
      </c>
      <c r="B114" s="37" t="s">
        <v>161</v>
      </c>
      <c r="C114" s="38"/>
      <c r="D114" s="38"/>
      <c r="E114" s="39"/>
      <c r="F114" s="17" t="s">
        <v>165</v>
      </c>
      <c r="G114" s="22">
        <f>G115</f>
        <v>0</v>
      </c>
      <c r="H114" s="22">
        <f>H115</f>
        <v>0</v>
      </c>
      <c r="I114" s="23">
        <f t="shared" ref="I114" si="199">I115</f>
        <v>0</v>
      </c>
      <c r="J114" s="23">
        <f t="shared" ref="J114" si="200">J115</f>
        <v>0</v>
      </c>
      <c r="K114" s="23">
        <f t="shared" ref="K114" si="201">K115</f>
        <v>0</v>
      </c>
      <c r="L114" s="23">
        <f t="shared" ref="L114" si="202">L115</f>
        <v>0</v>
      </c>
    </row>
    <row r="115" spans="1:12" s="76" customFormat="1" ht="42" hidden="1" x14ac:dyDescent="0.2">
      <c r="A115" s="20" t="s">
        <v>592</v>
      </c>
      <c r="B115" s="21" t="s">
        <v>172</v>
      </c>
      <c r="C115" s="14" t="s">
        <v>990</v>
      </c>
      <c r="D115" s="21" t="s">
        <v>172</v>
      </c>
      <c r="E115" s="21" t="s">
        <v>1121</v>
      </c>
      <c r="F115" s="13" t="s">
        <v>167</v>
      </c>
      <c r="G115" s="15"/>
      <c r="H115" s="15"/>
      <c r="I115" s="16"/>
      <c r="J115" s="16"/>
      <c r="K115" s="16"/>
      <c r="L115" s="16"/>
    </row>
    <row r="116" spans="1:12" s="76" customFormat="1" ht="21" x14ac:dyDescent="0.2">
      <c r="A116" s="32" t="s">
        <v>593</v>
      </c>
      <c r="B116" s="37" t="s">
        <v>162</v>
      </c>
      <c r="C116" s="38"/>
      <c r="D116" s="38"/>
      <c r="E116" s="39"/>
      <c r="F116" s="17" t="s">
        <v>170</v>
      </c>
      <c r="G116" s="22">
        <f t="shared" ref="G116:H116" si="203">G117</f>
        <v>5000</v>
      </c>
      <c r="H116" s="22">
        <f t="shared" si="203"/>
        <v>0</v>
      </c>
      <c r="I116" s="23">
        <f t="shared" ref="I116" si="204">I117</f>
        <v>5000</v>
      </c>
      <c r="J116" s="23">
        <f t="shared" ref="J116" si="205">J117</f>
        <v>0</v>
      </c>
      <c r="K116" s="23">
        <f t="shared" ref="K116" si="206">K117</f>
        <v>0</v>
      </c>
      <c r="L116" s="23">
        <f t="shared" ref="L116" si="207">L117</f>
        <v>0</v>
      </c>
    </row>
    <row r="117" spans="1:12" s="76" customFormat="1" ht="52.5" x14ac:dyDescent="0.2">
      <c r="A117" s="20" t="s">
        <v>594</v>
      </c>
      <c r="B117" s="21" t="s">
        <v>464</v>
      </c>
      <c r="C117" s="14" t="s">
        <v>991</v>
      </c>
      <c r="D117" s="21" t="s">
        <v>464</v>
      </c>
      <c r="E117" s="21" t="s">
        <v>164</v>
      </c>
      <c r="F117" s="13" t="s">
        <v>171</v>
      </c>
      <c r="G117" s="48">
        <v>5000</v>
      </c>
      <c r="H117" s="48">
        <v>0</v>
      </c>
      <c r="I117" s="48">
        <v>5000</v>
      </c>
      <c r="J117" s="48">
        <v>0</v>
      </c>
      <c r="K117" s="48">
        <v>0</v>
      </c>
      <c r="L117" s="48">
        <v>0</v>
      </c>
    </row>
    <row r="118" spans="1:12" s="76" customFormat="1" ht="21" x14ac:dyDescent="0.2">
      <c r="A118" s="32" t="s">
        <v>595</v>
      </c>
      <c r="B118" s="37" t="s">
        <v>162</v>
      </c>
      <c r="C118" s="38"/>
      <c r="D118" s="38"/>
      <c r="E118" s="39"/>
      <c r="F118" s="17" t="s">
        <v>173</v>
      </c>
      <c r="G118" s="22">
        <f>G119</f>
        <v>30000</v>
      </c>
      <c r="H118" s="22">
        <f t="shared" ref="H118" si="208">H119</f>
        <v>59746.77</v>
      </c>
      <c r="I118" s="23">
        <f>I119</f>
        <v>60000</v>
      </c>
      <c r="J118" s="23">
        <f t="shared" ref="J118:L118" si="209">J119</f>
        <v>10000</v>
      </c>
      <c r="K118" s="23">
        <f t="shared" si="209"/>
        <v>10000</v>
      </c>
      <c r="L118" s="23">
        <f t="shared" si="209"/>
        <v>10000</v>
      </c>
    </row>
    <row r="119" spans="1:12" s="76" customFormat="1" ht="31.5" x14ac:dyDescent="0.2">
      <c r="A119" s="20" t="s">
        <v>596</v>
      </c>
      <c r="B119" s="21" t="s">
        <v>465</v>
      </c>
      <c r="C119" s="14" t="s">
        <v>992</v>
      </c>
      <c r="D119" s="21" t="s">
        <v>465</v>
      </c>
      <c r="E119" s="21" t="s">
        <v>164</v>
      </c>
      <c r="F119" s="13" t="s">
        <v>174</v>
      </c>
      <c r="G119" s="48">
        <v>30000</v>
      </c>
      <c r="H119" s="48">
        <v>59746.77</v>
      </c>
      <c r="I119" s="48">
        <v>60000</v>
      </c>
      <c r="J119" s="48">
        <v>10000</v>
      </c>
      <c r="K119" s="48">
        <v>10000</v>
      </c>
      <c r="L119" s="48">
        <v>10000</v>
      </c>
    </row>
    <row r="120" spans="1:12" s="76" customFormat="1" ht="42" x14ac:dyDescent="0.2">
      <c r="A120" s="32" t="s">
        <v>597</v>
      </c>
      <c r="B120" s="37" t="s">
        <v>166</v>
      </c>
      <c r="C120" s="38"/>
      <c r="D120" s="38"/>
      <c r="E120" s="39"/>
      <c r="F120" s="17" t="s">
        <v>176</v>
      </c>
      <c r="G120" s="22">
        <f>G121</f>
        <v>22400</v>
      </c>
      <c r="H120" s="22">
        <f>H121</f>
        <v>20800</v>
      </c>
      <c r="I120" s="23">
        <f t="shared" ref="I120" si="210">I121</f>
        <v>22400</v>
      </c>
      <c r="J120" s="23">
        <f t="shared" ref="J120" si="211">J121</f>
        <v>22400</v>
      </c>
      <c r="K120" s="23">
        <f t="shared" ref="K120" si="212">K121</f>
        <v>22400</v>
      </c>
      <c r="L120" s="23">
        <f t="shared" ref="L120" si="213">L121</f>
        <v>22400</v>
      </c>
    </row>
    <row r="121" spans="1:12" s="76" customFormat="1" ht="105" x14ac:dyDescent="0.2">
      <c r="A121" s="20" t="s">
        <v>598</v>
      </c>
      <c r="B121" s="21" t="s">
        <v>168</v>
      </c>
      <c r="C121" s="14" t="s">
        <v>993</v>
      </c>
      <c r="D121" s="21" t="s">
        <v>168</v>
      </c>
      <c r="E121" s="21" t="s">
        <v>169</v>
      </c>
      <c r="F121" s="13" t="s">
        <v>178</v>
      </c>
      <c r="G121" s="48">
        <v>22400</v>
      </c>
      <c r="H121" s="48">
        <v>20800</v>
      </c>
      <c r="I121" s="48">
        <v>22400</v>
      </c>
      <c r="J121" s="48">
        <v>22400</v>
      </c>
      <c r="K121" s="48">
        <v>22400</v>
      </c>
      <c r="L121" s="48">
        <v>22400</v>
      </c>
    </row>
    <row r="122" spans="1:12" s="76" customFormat="1" ht="15.75" x14ac:dyDescent="0.2">
      <c r="A122" s="96" t="s">
        <v>443</v>
      </c>
      <c r="B122" s="97"/>
      <c r="C122" s="97"/>
      <c r="D122" s="97"/>
      <c r="E122" s="98"/>
      <c r="F122" s="44" t="s">
        <v>862</v>
      </c>
      <c r="G122" s="18">
        <f>G123+G125+G127</f>
        <v>0</v>
      </c>
      <c r="H122" s="18">
        <f>H123+H125+H127</f>
        <v>396.27</v>
      </c>
      <c r="I122" s="18">
        <f t="shared" ref="I122:L122" si="214">I123+I125</f>
        <v>0</v>
      </c>
      <c r="J122" s="18">
        <f t="shared" si="214"/>
        <v>0</v>
      </c>
      <c r="K122" s="18">
        <f t="shared" si="214"/>
        <v>0</v>
      </c>
      <c r="L122" s="18">
        <f t="shared" si="214"/>
        <v>0</v>
      </c>
    </row>
    <row r="123" spans="1:12" s="76" customFormat="1" ht="21" x14ac:dyDescent="0.2">
      <c r="A123" s="32" t="s">
        <v>599</v>
      </c>
      <c r="B123" s="37" t="s">
        <v>179</v>
      </c>
      <c r="C123" s="38"/>
      <c r="D123" s="38"/>
      <c r="E123" s="39"/>
      <c r="F123" s="17" t="s">
        <v>863</v>
      </c>
      <c r="G123" s="22">
        <f>G124</f>
        <v>396.27</v>
      </c>
      <c r="H123" s="22">
        <f t="shared" ref="H123:L123" si="215">H124</f>
        <v>396.27</v>
      </c>
      <c r="I123" s="23">
        <f t="shared" si="215"/>
        <v>396.27</v>
      </c>
      <c r="J123" s="23">
        <f t="shared" si="215"/>
        <v>0</v>
      </c>
      <c r="K123" s="23">
        <f t="shared" si="215"/>
        <v>0</v>
      </c>
      <c r="L123" s="23">
        <f t="shared" si="215"/>
        <v>0</v>
      </c>
    </row>
    <row r="124" spans="1:12" s="76" customFormat="1" ht="52.5" x14ac:dyDescent="0.2">
      <c r="A124" s="20" t="s">
        <v>600</v>
      </c>
      <c r="B124" s="21" t="s">
        <v>184</v>
      </c>
      <c r="C124" s="14" t="s">
        <v>994</v>
      </c>
      <c r="D124" s="21" t="s">
        <v>184</v>
      </c>
      <c r="E124" s="21" t="s">
        <v>1121</v>
      </c>
      <c r="F124" s="13" t="s">
        <v>180</v>
      </c>
      <c r="G124" s="48">
        <v>396.27</v>
      </c>
      <c r="H124" s="48">
        <v>396.27</v>
      </c>
      <c r="I124" s="48">
        <v>396.27</v>
      </c>
      <c r="J124" s="48">
        <v>0</v>
      </c>
      <c r="K124" s="48">
        <v>0</v>
      </c>
      <c r="L124" s="48">
        <v>0</v>
      </c>
    </row>
    <row r="125" spans="1:12" s="76" customFormat="1" ht="21" x14ac:dyDescent="0.2">
      <c r="A125" s="32" t="s">
        <v>601</v>
      </c>
      <c r="B125" s="37" t="s">
        <v>179</v>
      </c>
      <c r="C125" s="38"/>
      <c r="D125" s="38"/>
      <c r="E125" s="39"/>
      <c r="F125" s="17" t="s">
        <v>182</v>
      </c>
      <c r="G125" s="22">
        <f>G126</f>
        <v>-396.27</v>
      </c>
      <c r="H125" s="22">
        <f t="shared" ref="H125:K125" si="216">H126</f>
        <v>0</v>
      </c>
      <c r="I125" s="23">
        <f t="shared" si="216"/>
        <v>-396.27</v>
      </c>
      <c r="J125" s="23">
        <f t="shared" si="216"/>
        <v>0</v>
      </c>
      <c r="K125" s="23">
        <f t="shared" si="216"/>
        <v>0</v>
      </c>
      <c r="L125" s="23">
        <f>L126</f>
        <v>0</v>
      </c>
    </row>
    <row r="126" spans="1:12" s="76" customFormat="1" ht="42" x14ac:dyDescent="0.2">
      <c r="A126" s="20" t="s">
        <v>602</v>
      </c>
      <c r="B126" s="21" t="s">
        <v>181</v>
      </c>
      <c r="C126" s="14" t="s">
        <v>995</v>
      </c>
      <c r="D126" s="21" t="s">
        <v>181</v>
      </c>
      <c r="E126" s="21" t="s">
        <v>1121</v>
      </c>
      <c r="F126" s="13" t="s">
        <v>183</v>
      </c>
      <c r="G126" s="48">
        <v>-396.27</v>
      </c>
      <c r="H126" s="48">
        <v>0</v>
      </c>
      <c r="I126" s="48">
        <v>-396.27</v>
      </c>
      <c r="J126" s="48">
        <v>0</v>
      </c>
      <c r="K126" s="48">
        <v>0</v>
      </c>
      <c r="L126" s="48">
        <v>0</v>
      </c>
    </row>
    <row r="127" spans="1:12" s="76" customFormat="1" ht="31.5" hidden="1" x14ac:dyDescent="0.2">
      <c r="A127" s="32" t="s">
        <v>603</v>
      </c>
      <c r="B127" s="37" t="s">
        <v>466</v>
      </c>
      <c r="C127" s="38"/>
      <c r="D127" s="38"/>
      <c r="E127" s="39"/>
      <c r="F127" s="17" t="s">
        <v>185</v>
      </c>
      <c r="G127" s="22">
        <f>G128</f>
        <v>0</v>
      </c>
      <c r="H127" s="22">
        <f>H128</f>
        <v>0</v>
      </c>
      <c r="I127" s="23">
        <f>I128</f>
        <v>0</v>
      </c>
      <c r="J127" s="23">
        <f t="shared" ref="J127:L127" si="217">J128</f>
        <v>0</v>
      </c>
      <c r="K127" s="23">
        <f t="shared" si="217"/>
        <v>0</v>
      </c>
      <c r="L127" s="23">
        <f t="shared" si="217"/>
        <v>0</v>
      </c>
    </row>
    <row r="128" spans="1:12" s="76" customFormat="1" ht="84" hidden="1" x14ac:dyDescent="0.2">
      <c r="A128" s="20" t="s">
        <v>604</v>
      </c>
      <c r="B128" s="21" t="s">
        <v>467</v>
      </c>
      <c r="C128" s="14" t="s">
        <v>996</v>
      </c>
      <c r="D128" s="21" t="s">
        <v>467</v>
      </c>
      <c r="E128" s="21" t="s">
        <v>1121</v>
      </c>
      <c r="F128" s="13" t="s">
        <v>187</v>
      </c>
      <c r="G128" s="15"/>
      <c r="H128" s="15"/>
      <c r="I128" s="16"/>
      <c r="J128" s="16"/>
      <c r="K128" s="16"/>
      <c r="L128" s="16"/>
    </row>
    <row r="129" spans="1:12" s="76" customFormat="1" ht="15.75" x14ac:dyDescent="0.2">
      <c r="A129" s="99" t="s">
        <v>444</v>
      </c>
      <c r="B129" s="100"/>
      <c r="C129" s="100"/>
      <c r="D129" s="100"/>
      <c r="E129" s="101"/>
      <c r="F129" s="45" t="s">
        <v>189</v>
      </c>
      <c r="G129" s="12">
        <f t="shared" ref="G129:L129" si="218">G130+G145+G158+G165+G172+G299</f>
        <v>113189163.43000001</v>
      </c>
      <c r="H129" s="12">
        <f t="shared" si="218"/>
        <v>93758106.799999997</v>
      </c>
      <c r="I129" s="12">
        <f t="shared" si="218"/>
        <v>159912794.21000001</v>
      </c>
      <c r="J129" s="12">
        <f t="shared" si="218"/>
        <v>133405794.36</v>
      </c>
      <c r="K129" s="12">
        <f t="shared" si="218"/>
        <v>98686660.25</v>
      </c>
      <c r="L129" s="12">
        <f t="shared" si="218"/>
        <v>98696660.25</v>
      </c>
    </row>
    <row r="130" spans="1:12" s="76" customFormat="1" ht="15.75" x14ac:dyDescent="0.2">
      <c r="A130" s="96" t="s">
        <v>445</v>
      </c>
      <c r="B130" s="97"/>
      <c r="C130" s="97"/>
      <c r="D130" s="97"/>
      <c r="E130" s="98"/>
      <c r="F130" s="44" t="s">
        <v>190</v>
      </c>
      <c r="G130" s="18">
        <f>G131+G133+G135+G137+G139+G141+G143</f>
        <v>55726280</v>
      </c>
      <c r="H130" s="18">
        <f t="shared" ref="H130:L130" si="219">H131+H133+H135+H137+H139+H141+H143</f>
        <v>49152971.289999992</v>
      </c>
      <c r="I130" s="18">
        <f t="shared" si="219"/>
        <v>69921313.069999993</v>
      </c>
      <c r="J130" s="18">
        <f t="shared" si="219"/>
        <v>56100000</v>
      </c>
      <c r="K130" s="18">
        <f t="shared" si="219"/>
        <v>56100000</v>
      </c>
      <c r="L130" s="18">
        <f t="shared" si="219"/>
        <v>56100000</v>
      </c>
    </row>
    <row r="131" spans="1:12" s="76" customFormat="1" ht="42" x14ac:dyDescent="0.2">
      <c r="A131" s="32" t="s">
        <v>605</v>
      </c>
      <c r="B131" s="37" t="s">
        <v>186</v>
      </c>
      <c r="C131" s="38"/>
      <c r="D131" s="38"/>
      <c r="E131" s="39"/>
      <c r="F131" s="17" t="s">
        <v>192</v>
      </c>
      <c r="G131" s="22">
        <f t="shared" ref="G131:H131" si="220">G132</f>
        <v>40000000</v>
      </c>
      <c r="H131" s="22">
        <f t="shared" si="220"/>
        <v>30855327.640000001</v>
      </c>
      <c r="I131" s="23">
        <f t="shared" ref="I131" si="221">I132</f>
        <v>44000000</v>
      </c>
      <c r="J131" s="23">
        <f t="shared" ref="J131" si="222">J132</f>
        <v>40000000</v>
      </c>
      <c r="K131" s="23">
        <f t="shared" ref="K131" si="223">K132</f>
        <v>40000000</v>
      </c>
      <c r="L131" s="23">
        <f t="shared" ref="L131" si="224">L132</f>
        <v>40000000</v>
      </c>
    </row>
    <row r="132" spans="1:12" s="76" customFormat="1" ht="63" x14ac:dyDescent="0.2">
      <c r="A132" s="20" t="s">
        <v>606</v>
      </c>
      <c r="B132" s="21" t="s">
        <v>188</v>
      </c>
      <c r="C132" s="14" t="s">
        <v>997</v>
      </c>
      <c r="D132" s="21" t="s">
        <v>188</v>
      </c>
      <c r="E132" s="21" t="s">
        <v>164</v>
      </c>
      <c r="F132" s="13" t="s">
        <v>193</v>
      </c>
      <c r="G132" s="48">
        <v>40000000</v>
      </c>
      <c r="H132" s="48">
        <v>30855327.640000001</v>
      </c>
      <c r="I132" s="48">
        <v>44000000</v>
      </c>
      <c r="J132" s="48">
        <v>40000000</v>
      </c>
      <c r="K132" s="48">
        <v>40000000</v>
      </c>
      <c r="L132" s="48">
        <v>40000000</v>
      </c>
    </row>
    <row r="133" spans="1:12" s="76" customFormat="1" ht="42" x14ac:dyDescent="0.2">
      <c r="A133" s="32" t="s">
        <v>607</v>
      </c>
      <c r="B133" s="37" t="s">
        <v>186</v>
      </c>
      <c r="C133" s="38"/>
      <c r="D133" s="38"/>
      <c r="E133" s="39"/>
      <c r="F133" s="17" t="s">
        <v>195</v>
      </c>
      <c r="G133" s="22">
        <f t="shared" ref="G133:H133" si="225">G134</f>
        <v>100000</v>
      </c>
      <c r="H133" s="22">
        <f t="shared" si="225"/>
        <v>134125.49</v>
      </c>
      <c r="I133" s="23">
        <f t="shared" ref="I133" si="226">I134</f>
        <v>135000</v>
      </c>
      <c r="J133" s="23">
        <f t="shared" ref="J133" si="227">J134</f>
        <v>100000</v>
      </c>
      <c r="K133" s="23">
        <f t="shared" ref="K133" si="228">K134</f>
        <v>100000</v>
      </c>
      <c r="L133" s="23">
        <f t="shared" ref="L133" si="229">L134</f>
        <v>100000</v>
      </c>
    </row>
    <row r="134" spans="1:12" s="76" customFormat="1" ht="63" x14ac:dyDescent="0.2">
      <c r="A134" s="20" t="s">
        <v>608</v>
      </c>
      <c r="B134" s="21" t="s">
        <v>191</v>
      </c>
      <c r="C134" s="14" t="s">
        <v>998</v>
      </c>
      <c r="D134" s="21" t="s">
        <v>191</v>
      </c>
      <c r="E134" s="21" t="s">
        <v>164</v>
      </c>
      <c r="F134" s="13" t="s">
        <v>196</v>
      </c>
      <c r="G134" s="48">
        <v>100000</v>
      </c>
      <c r="H134" s="48">
        <v>134125.49</v>
      </c>
      <c r="I134" s="48">
        <v>135000</v>
      </c>
      <c r="J134" s="48">
        <v>100000</v>
      </c>
      <c r="K134" s="48">
        <v>100000</v>
      </c>
      <c r="L134" s="48">
        <v>100000</v>
      </c>
    </row>
    <row r="135" spans="1:12" s="76" customFormat="1" ht="42" x14ac:dyDescent="0.2">
      <c r="A135" s="32" t="s">
        <v>609</v>
      </c>
      <c r="B135" s="37" t="s">
        <v>186</v>
      </c>
      <c r="C135" s="38"/>
      <c r="D135" s="38"/>
      <c r="E135" s="39"/>
      <c r="F135" s="17" t="s">
        <v>197</v>
      </c>
      <c r="G135" s="22">
        <f t="shared" ref="G135:H135" si="230">G136</f>
        <v>200000</v>
      </c>
      <c r="H135" s="22">
        <f t="shared" si="230"/>
        <v>11369.82</v>
      </c>
      <c r="I135" s="23">
        <f t="shared" ref="I135" si="231">I136</f>
        <v>11369.82</v>
      </c>
      <c r="J135" s="23">
        <f t="shared" ref="J135" si="232">J136</f>
        <v>100000</v>
      </c>
      <c r="K135" s="23">
        <f t="shared" ref="K135" si="233">K136</f>
        <v>100000</v>
      </c>
      <c r="L135" s="23">
        <f t="shared" ref="L135" si="234">L136</f>
        <v>100000</v>
      </c>
    </row>
    <row r="136" spans="1:12" s="76" customFormat="1" ht="84" x14ac:dyDescent="0.2">
      <c r="A136" s="20" t="s">
        <v>610</v>
      </c>
      <c r="B136" s="21" t="s">
        <v>194</v>
      </c>
      <c r="C136" s="14" t="s">
        <v>999</v>
      </c>
      <c r="D136" s="21" t="s">
        <v>194</v>
      </c>
      <c r="E136" s="21" t="s">
        <v>164</v>
      </c>
      <c r="F136" s="13" t="s">
        <v>198</v>
      </c>
      <c r="G136" s="48">
        <v>200000</v>
      </c>
      <c r="H136" s="48">
        <v>11369.82</v>
      </c>
      <c r="I136" s="48">
        <v>11369.82</v>
      </c>
      <c r="J136" s="48">
        <v>100000</v>
      </c>
      <c r="K136" s="48">
        <v>100000</v>
      </c>
      <c r="L136" s="48">
        <v>100000</v>
      </c>
    </row>
    <row r="137" spans="1:12" s="76" customFormat="1" ht="52.5" x14ac:dyDescent="0.2">
      <c r="A137" s="32" t="s">
        <v>611</v>
      </c>
      <c r="B137" s="37" t="s">
        <v>468</v>
      </c>
      <c r="C137" s="38"/>
      <c r="D137" s="38"/>
      <c r="E137" s="39"/>
      <c r="F137" s="17" t="s">
        <v>200</v>
      </c>
      <c r="G137" s="22">
        <f t="shared" ref="G137:H137" si="235">G138</f>
        <v>15000000</v>
      </c>
      <c r="H137" s="22">
        <f t="shared" si="235"/>
        <v>16670198.039999999</v>
      </c>
      <c r="I137" s="23">
        <f t="shared" ref="I137" si="236">I138</f>
        <v>24000000</v>
      </c>
      <c r="J137" s="23">
        <f t="shared" ref="J137" si="237">J138</f>
        <v>15000000</v>
      </c>
      <c r="K137" s="23">
        <f t="shared" ref="K137" si="238">K138</f>
        <v>15000000</v>
      </c>
      <c r="L137" s="23">
        <f t="shared" ref="L137" si="239">L138</f>
        <v>15000000</v>
      </c>
    </row>
    <row r="138" spans="1:12" s="76" customFormat="1" ht="52.5" x14ac:dyDescent="0.2">
      <c r="A138" s="20" t="s">
        <v>612</v>
      </c>
      <c r="B138" s="21" t="s">
        <v>199</v>
      </c>
      <c r="C138" s="14" t="s">
        <v>1000</v>
      </c>
      <c r="D138" s="21" t="s">
        <v>199</v>
      </c>
      <c r="E138" s="21" t="s">
        <v>164</v>
      </c>
      <c r="F138" s="13" t="s">
        <v>202</v>
      </c>
      <c r="G138" s="48">
        <v>15000000</v>
      </c>
      <c r="H138" s="48">
        <v>16670198.039999999</v>
      </c>
      <c r="I138" s="48">
        <v>24000000</v>
      </c>
      <c r="J138" s="48">
        <v>15000000</v>
      </c>
      <c r="K138" s="48">
        <v>15000000</v>
      </c>
      <c r="L138" s="48">
        <v>15000000</v>
      </c>
    </row>
    <row r="139" spans="1:12" s="76" customFormat="1" ht="31.5" x14ac:dyDescent="0.2">
      <c r="A139" s="32" t="s">
        <v>613</v>
      </c>
      <c r="B139" s="37" t="s">
        <v>201</v>
      </c>
      <c r="C139" s="38"/>
      <c r="D139" s="38"/>
      <c r="E139" s="39"/>
      <c r="F139" s="17" t="s">
        <v>204</v>
      </c>
      <c r="G139" s="22">
        <f t="shared" ref="G139:H139" si="240">G140</f>
        <v>280</v>
      </c>
      <c r="H139" s="22">
        <f t="shared" si="240"/>
        <v>357444.98</v>
      </c>
      <c r="I139" s="23">
        <f t="shared" ref="I139" si="241">I140</f>
        <v>551075.14</v>
      </c>
      <c r="J139" s="23">
        <f t="shared" ref="J139" si="242">J140</f>
        <v>400000</v>
      </c>
      <c r="K139" s="23">
        <f t="shared" ref="K139" si="243">K140</f>
        <v>400000</v>
      </c>
      <c r="L139" s="23">
        <f t="shared" ref="L139" si="244">L140</f>
        <v>400000</v>
      </c>
    </row>
    <row r="140" spans="1:12" s="76" customFormat="1" ht="94.5" x14ac:dyDescent="0.2">
      <c r="A140" s="20" t="s">
        <v>614</v>
      </c>
      <c r="B140" s="21" t="s">
        <v>203</v>
      </c>
      <c r="C140" s="14" t="s">
        <v>1001</v>
      </c>
      <c r="D140" s="21" t="s">
        <v>203</v>
      </c>
      <c r="E140" s="21" t="s">
        <v>164</v>
      </c>
      <c r="F140" s="13" t="s">
        <v>206</v>
      </c>
      <c r="G140" s="48">
        <v>280</v>
      </c>
      <c r="H140" s="48">
        <v>357444.98</v>
      </c>
      <c r="I140" s="48">
        <v>551075.14</v>
      </c>
      <c r="J140" s="48">
        <v>400000</v>
      </c>
      <c r="K140" s="48">
        <v>400000</v>
      </c>
      <c r="L140" s="48">
        <v>400000</v>
      </c>
    </row>
    <row r="141" spans="1:12" s="76" customFormat="1" ht="31.5" x14ac:dyDescent="0.2">
      <c r="A141" s="32" t="s">
        <v>615</v>
      </c>
      <c r="B141" s="37" t="s">
        <v>205</v>
      </c>
      <c r="C141" s="38"/>
      <c r="D141" s="38"/>
      <c r="E141" s="39"/>
      <c r="F141" s="17" t="s">
        <v>208</v>
      </c>
      <c r="G141" s="22">
        <f t="shared" ref="G141:H141" si="245">G142</f>
        <v>150000</v>
      </c>
      <c r="H141" s="22">
        <f t="shared" si="245"/>
        <v>587909.17000000004</v>
      </c>
      <c r="I141" s="23">
        <f t="shared" ref="I141" si="246">I142</f>
        <v>587909.17000000004</v>
      </c>
      <c r="J141" s="23">
        <f t="shared" ref="J141" si="247">J142</f>
        <v>500000</v>
      </c>
      <c r="K141" s="23">
        <f t="shared" ref="K141" si="248">K142</f>
        <v>500000</v>
      </c>
      <c r="L141" s="23">
        <f t="shared" ref="L141" si="249">L142</f>
        <v>500000</v>
      </c>
    </row>
    <row r="142" spans="1:12" s="76" customFormat="1" ht="42" x14ac:dyDescent="0.2">
      <c r="A142" s="20" t="s">
        <v>616</v>
      </c>
      <c r="B142" s="21" t="s">
        <v>207</v>
      </c>
      <c r="C142" s="14" t="s">
        <v>1002</v>
      </c>
      <c r="D142" s="21" t="s">
        <v>207</v>
      </c>
      <c r="E142" s="21" t="s">
        <v>164</v>
      </c>
      <c r="F142" s="13" t="s">
        <v>864</v>
      </c>
      <c r="G142" s="48">
        <v>150000</v>
      </c>
      <c r="H142" s="48">
        <v>587909.17000000004</v>
      </c>
      <c r="I142" s="48">
        <v>587909.17000000004</v>
      </c>
      <c r="J142" s="48">
        <v>500000</v>
      </c>
      <c r="K142" s="48">
        <v>500000</v>
      </c>
      <c r="L142" s="48">
        <v>500000</v>
      </c>
    </row>
    <row r="143" spans="1:12" s="76" customFormat="1" ht="52.5" x14ac:dyDescent="0.2">
      <c r="A143" s="32" t="s">
        <v>617</v>
      </c>
      <c r="B143" s="37" t="s">
        <v>209</v>
      </c>
      <c r="C143" s="38"/>
      <c r="D143" s="38"/>
      <c r="E143" s="39"/>
      <c r="F143" s="17" t="s">
        <v>865</v>
      </c>
      <c r="G143" s="22">
        <f t="shared" ref="G143:H143" si="250">G144</f>
        <v>276000</v>
      </c>
      <c r="H143" s="22">
        <f t="shared" si="250"/>
        <v>536596.15</v>
      </c>
      <c r="I143" s="23">
        <f t="shared" ref="I143" si="251">I144</f>
        <v>635958.93999999994</v>
      </c>
      <c r="J143" s="23">
        <f t="shared" ref="J143" si="252">J144</f>
        <v>0</v>
      </c>
      <c r="K143" s="23">
        <f t="shared" ref="K143" si="253">K144</f>
        <v>0</v>
      </c>
      <c r="L143" s="23">
        <f t="shared" ref="L143" si="254">L144</f>
        <v>0</v>
      </c>
    </row>
    <row r="144" spans="1:12" s="76" customFormat="1" ht="63" x14ac:dyDescent="0.2">
      <c r="A144" s="20" t="s">
        <v>618</v>
      </c>
      <c r="B144" s="21" t="s">
        <v>210</v>
      </c>
      <c r="C144" s="14" t="s">
        <v>1003</v>
      </c>
      <c r="D144" s="21" t="s">
        <v>210</v>
      </c>
      <c r="E144" s="21" t="s">
        <v>164</v>
      </c>
      <c r="F144" s="13" t="s">
        <v>212</v>
      </c>
      <c r="G144" s="48">
        <v>276000</v>
      </c>
      <c r="H144" s="48">
        <v>536596.15</v>
      </c>
      <c r="I144" s="48">
        <v>635958.93999999994</v>
      </c>
      <c r="J144" s="48"/>
      <c r="K144" s="48"/>
      <c r="L144" s="48"/>
    </row>
    <row r="145" spans="1:12" s="76" customFormat="1" ht="15.75" x14ac:dyDescent="0.2">
      <c r="A145" s="96" t="s">
        <v>469</v>
      </c>
      <c r="B145" s="97"/>
      <c r="C145" s="97"/>
      <c r="D145" s="97"/>
      <c r="E145" s="98"/>
      <c r="F145" s="44" t="s">
        <v>215</v>
      </c>
      <c r="G145" s="18">
        <f>G146+G148+G150+G152+G154+G156</f>
        <v>21500000</v>
      </c>
      <c r="H145" s="18">
        <f t="shared" ref="H145:L145" si="255">H146+H148+H150+H152+H154+H156</f>
        <v>20934773.859999999</v>
      </c>
      <c r="I145" s="18">
        <f t="shared" si="255"/>
        <v>25509481.82</v>
      </c>
      <c r="J145" s="18">
        <f t="shared" si="255"/>
        <v>21717492</v>
      </c>
      <c r="K145" s="18">
        <f t="shared" si="255"/>
        <v>21717492</v>
      </c>
      <c r="L145" s="18">
        <f t="shared" si="255"/>
        <v>21717492</v>
      </c>
    </row>
    <row r="146" spans="1:12" s="76" customFormat="1" ht="21" hidden="1" x14ac:dyDescent="0.2">
      <c r="A146" s="32" t="s">
        <v>619</v>
      </c>
      <c r="B146" s="37" t="s">
        <v>211</v>
      </c>
      <c r="C146" s="38"/>
      <c r="D146" s="38"/>
      <c r="E146" s="39"/>
      <c r="F146" s="17" t="s">
        <v>217</v>
      </c>
      <c r="G146" s="22">
        <f t="shared" ref="G146:H146" si="256">G147</f>
        <v>0</v>
      </c>
      <c r="H146" s="22">
        <f t="shared" si="256"/>
        <v>0</v>
      </c>
      <c r="I146" s="23">
        <f t="shared" ref="I146" si="257">I147</f>
        <v>0</v>
      </c>
      <c r="J146" s="23">
        <f t="shared" ref="J146:L146" si="258">J147</f>
        <v>0</v>
      </c>
      <c r="K146" s="23">
        <f t="shared" si="258"/>
        <v>0</v>
      </c>
      <c r="L146" s="23">
        <f t="shared" si="258"/>
        <v>0</v>
      </c>
    </row>
    <row r="147" spans="1:12" s="76" customFormat="1" ht="52.5" hidden="1" x14ac:dyDescent="0.2">
      <c r="A147" s="20" t="s">
        <v>620</v>
      </c>
      <c r="B147" s="21" t="s">
        <v>470</v>
      </c>
      <c r="C147" s="14" t="s">
        <v>1004</v>
      </c>
      <c r="D147" s="21" t="s">
        <v>470</v>
      </c>
      <c r="E147" s="21" t="s">
        <v>214</v>
      </c>
      <c r="F147" s="13" t="s">
        <v>219</v>
      </c>
      <c r="G147" s="48"/>
      <c r="H147" s="48"/>
      <c r="I147" s="48"/>
      <c r="J147" s="48"/>
      <c r="K147" s="48"/>
      <c r="L147" s="48"/>
    </row>
    <row r="148" spans="1:12" s="76" customFormat="1" ht="21" x14ac:dyDescent="0.2">
      <c r="A148" s="32" t="s">
        <v>621</v>
      </c>
      <c r="B148" s="37" t="s">
        <v>211</v>
      </c>
      <c r="C148" s="38"/>
      <c r="D148" s="38"/>
      <c r="E148" s="39"/>
      <c r="F148" s="17" t="s">
        <v>221</v>
      </c>
      <c r="G148" s="22">
        <f t="shared" ref="G148:H148" si="259">G149</f>
        <v>350000</v>
      </c>
      <c r="H148" s="22">
        <f t="shared" si="259"/>
        <v>288556.46000000002</v>
      </c>
      <c r="I148" s="23">
        <f t="shared" ref="I148" si="260">I149</f>
        <v>364999.77</v>
      </c>
      <c r="J148" s="23">
        <f>J149</f>
        <v>327117</v>
      </c>
      <c r="K148" s="23">
        <f>K149</f>
        <v>327117</v>
      </c>
      <c r="L148" s="23">
        <f t="shared" ref="L148" si="261">L149</f>
        <v>327117</v>
      </c>
    </row>
    <row r="149" spans="1:12" s="76" customFormat="1" ht="52.5" x14ac:dyDescent="0.2">
      <c r="A149" s="20" t="s">
        <v>622</v>
      </c>
      <c r="B149" s="21" t="s">
        <v>213</v>
      </c>
      <c r="C149" s="14" t="s">
        <v>1005</v>
      </c>
      <c r="D149" s="21" t="s">
        <v>213</v>
      </c>
      <c r="E149" s="21" t="s">
        <v>214</v>
      </c>
      <c r="F149" s="13" t="s">
        <v>223</v>
      </c>
      <c r="G149" s="48">
        <v>350000</v>
      </c>
      <c r="H149" s="48">
        <v>288556.46000000002</v>
      </c>
      <c r="I149" s="48">
        <v>364999.77</v>
      </c>
      <c r="J149" s="48">
        <v>327117</v>
      </c>
      <c r="K149" s="48">
        <v>327117</v>
      </c>
      <c r="L149" s="48">
        <v>327117</v>
      </c>
    </row>
    <row r="150" spans="1:12" s="76" customFormat="1" ht="15.75" x14ac:dyDescent="0.2">
      <c r="A150" s="32" t="s">
        <v>623</v>
      </c>
      <c r="B150" s="37" t="s">
        <v>216</v>
      </c>
      <c r="C150" s="38"/>
      <c r="D150" s="38"/>
      <c r="E150" s="39"/>
      <c r="F150" s="17" t="s">
        <v>224</v>
      </c>
      <c r="G150" s="22">
        <f t="shared" ref="G150:H150" si="262">G151</f>
        <v>850000</v>
      </c>
      <c r="H150" s="22">
        <f t="shared" si="262"/>
        <v>423418.72</v>
      </c>
      <c r="I150" s="23">
        <f t="shared" ref="I150" si="263">I151</f>
        <v>423418.72</v>
      </c>
      <c r="J150" s="23">
        <f t="shared" ref="J150:L150" si="264">J151</f>
        <v>642130</v>
      </c>
      <c r="K150" s="23">
        <f t="shared" si="264"/>
        <v>642130</v>
      </c>
      <c r="L150" s="23">
        <f t="shared" si="264"/>
        <v>642130</v>
      </c>
    </row>
    <row r="151" spans="1:12" s="76" customFormat="1" ht="52.5" x14ac:dyDescent="0.2">
      <c r="A151" s="20" t="s">
        <v>624</v>
      </c>
      <c r="B151" s="21" t="s">
        <v>218</v>
      </c>
      <c r="C151" s="14" t="s">
        <v>1006</v>
      </c>
      <c r="D151" s="21" t="s">
        <v>218</v>
      </c>
      <c r="E151" s="21" t="s">
        <v>214</v>
      </c>
      <c r="F151" s="13" t="s">
        <v>226</v>
      </c>
      <c r="G151" s="48">
        <v>850000</v>
      </c>
      <c r="H151" s="48">
        <v>423418.72</v>
      </c>
      <c r="I151" s="48">
        <v>423418.72</v>
      </c>
      <c r="J151" s="48">
        <v>642130</v>
      </c>
      <c r="K151" s="48">
        <v>642130</v>
      </c>
      <c r="L151" s="48">
        <v>642130</v>
      </c>
    </row>
    <row r="152" spans="1:12" s="76" customFormat="1" ht="15.75" hidden="1" x14ac:dyDescent="0.2">
      <c r="A152" s="32" t="s">
        <v>625</v>
      </c>
      <c r="B152" s="37" t="s">
        <v>220</v>
      </c>
      <c r="C152" s="38"/>
      <c r="D152" s="38"/>
      <c r="E152" s="39"/>
      <c r="F152" s="17" t="s">
        <v>228</v>
      </c>
      <c r="G152" s="22">
        <f>G153</f>
        <v>0</v>
      </c>
      <c r="H152" s="22">
        <f>H153</f>
        <v>0</v>
      </c>
      <c r="I152" s="23">
        <f>I153</f>
        <v>0</v>
      </c>
      <c r="J152" s="23">
        <f t="shared" ref="J152:L152" si="265">J153</f>
        <v>0</v>
      </c>
      <c r="K152" s="23">
        <f t="shared" si="265"/>
        <v>0</v>
      </c>
      <c r="L152" s="23">
        <f t="shared" si="265"/>
        <v>0</v>
      </c>
    </row>
    <row r="153" spans="1:12" s="76" customFormat="1" ht="30" hidden="1" x14ac:dyDescent="0.2">
      <c r="A153" s="20" t="s">
        <v>626</v>
      </c>
      <c r="B153" s="21" t="s">
        <v>471</v>
      </c>
      <c r="C153" s="14" t="s">
        <v>1007</v>
      </c>
      <c r="D153" s="21" t="s">
        <v>471</v>
      </c>
      <c r="E153" s="21"/>
      <c r="F153" s="13" t="s">
        <v>231</v>
      </c>
      <c r="G153" s="15"/>
      <c r="H153" s="15"/>
      <c r="I153" s="16"/>
      <c r="J153" s="16"/>
      <c r="K153" s="16"/>
      <c r="L153" s="16"/>
    </row>
    <row r="154" spans="1:12" s="76" customFormat="1" ht="15.75" x14ac:dyDescent="0.2">
      <c r="A154" s="32" t="s">
        <v>627</v>
      </c>
      <c r="B154" s="37" t="s">
        <v>220</v>
      </c>
      <c r="C154" s="38"/>
      <c r="D154" s="38"/>
      <c r="E154" s="39"/>
      <c r="F154" s="17" t="s">
        <v>233</v>
      </c>
      <c r="G154" s="22">
        <f t="shared" ref="G154:H154" si="266">G155</f>
        <v>16600000</v>
      </c>
      <c r="H154" s="22">
        <f t="shared" si="266"/>
        <v>9252323.7799999993</v>
      </c>
      <c r="I154" s="23">
        <f t="shared" ref="I154" si="267">I155</f>
        <v>11750588.43</v>
      </c>
      <c r="J154" s="23">
        <f t="shared" ref="J154:L154" si="268">J155</f>
        <v>8633099</v>
      </c>
      <c r="K154" s="23">
        <f t="shared" si="268"/>
        <v>8633099</v>
      </c>
      <c r="L154" s="23">
        <f t="shared" si="268"/>
        <v>8633099</v>
      </c>
    </row>
    <row r="155" spans="1:12" s="76" customFormat="1" ht="52.5" x14ac:dyDescent="0.2">
      <c r="A155" s="20" t="s">
        <v>628</v>
      </c>
      <c r="B155" s="21" t="s">
        <v>222</v>
      </c>
      <c r="C155" s="14" t="s">
        <v>1008</v>
      </c>
      <c r="D155" s="21" t="s">
        <v>222</v>
      </c>
      <c r="E155" s="21" t="s">
        <v>214</v>
      </c>
      <c r="F155" s="13" t="s">
        <v>234</v>
      </c>
      <c r="G155" s="48">
        <v>16600000</v>
      </c>
      <c r="H155" s="48">
        <v>9252323.7799999993</v>
      </c>
      <c r="I155" s="48">
        <v>11750588.43</v>
      </c>
      <c r="J155" s="48">
        <v>8633099</v>
      </c>
      <c r="K155" s="48">
        <v>8633099</v>
      </c>
      <c r="L155" s="48">
        <v>8633099</v>
      </c>
    </row>
    <row r="156" spans="1:12" s="76" customFormat="1" ht="15.75" x14ac:dyDescent="0.2">
      <c r="A156" s="32" t="s">
        <v>629</v>
      </c>
      <c r="B156" s="37" t="s">
        <v>220</v>
      </c>
      <c r="C156" s="38"/>
      <c r="D156" s="38"/>
      <c r="E156" s="39"/>
      <c r="F156" s="17" t="s">
        <v>866</v>
      </c>
      <c r="G156" s="22">
        <f>G157</f>
        <v>3700000</v>
      </c>
      <c r="H156" s="22">
        <f>H157</f>
        <v>10970474.9</v>
      </c>
      <c r="I156" s="22">
        <f t="shared" ref="I156:L156" si="269">I157</f>
        <v>12970474.9</v>
      </c>
      <c r="J156" s="22">
        <f t="shared" si="269"/>
        <v>12115146</v>
      </c>
      <c r="K156" s="22">
        <f t="shared" si="269"/>
        <v>12115146</v>
      </c>
      <c r="L156" s="22">
        <f t="shared" si="269"/>
        <v>12115146</v>
      </c>
    </row>
    <row r="157" spans="1:12" s="76" customFormat="1" ht="52.5" x14ac:dyDescent="0.2">
      <c r="A157" s="20" t="s">
        <v>630</v>
      </c>
      <c r="B157" s="21" t="s">
        <v>225</v>
      </c>
      <c r="C157" s="14" t="s">
        <v>1009</v>
      </c>
      <c r="D157" s="21" t="s">
        <v>225</v>
      </c>
      <c r="E157" s="21" t="s">
        <v>214</v>
      </c>
      <c r="F157" s="13" t="s">
        <v>237</v>
      </c>
      <c r="G157" s="48">
        <v>3700000</v>
      </c>
      <c r="H157" s="48">
        <v>10970474.9</v>
      </c>
      <c r="I157" s="48">
        <v>12970474.9</v>
      </c>
      <c r="J157" s="48">
        <v>12115146</v>
      </c>
      <c r="K157" s="48">
        <v>12115146</v>
      </c>
      <c r="L157" s="48">
        <v>12115146</v>
      </c>
    </row>
    <row r="158" spans="1:12" s="76" customFormat="1" ht="15.75" x14ac:dyDescent="0.2">
      <c r="A158" s="96" t="s">
        <v>227</v>
      </c>
      <c r="B158" s="97" t="s">
        <v>227</v>
      </c>
      <c r="C158" s="97"/>
      <c r="D158" s="97"/>
      <c r="E158" s="98"/>
      <c r="F158" s="44" t="s">
        <v>239</v>
      </c>
      <c r="G158" s="18">
        <f>G159</f>
        <v>1027264.31</v>
      </c>
      <c r="H158" s="18">
        <f>H159</f>
        <v>1934840.0899999999</v>
      </c>
      <c r="I158" s="18">
        <f t="shared" ref="I158:L158" si="270">I159</f>
        <v>1970647.9300000002</v>
      </c>
      <c r="J158" s="18">
        <f t="shared" si="270"/>
        <v>0</v>
      </c>
      <c r="K158" s="18">
        <f t="shared" si="270"/>
        <v>0</v>
      </c>
      <c r="L158" s="18">
        <f t="shared" si="270"/>
        <v>0</v>
      </c>
    </row>
    <row r="159" spans="1:12" s="76" customFormat="1" ht="15.75" x14ac:dyDescent="0.2">
      <c r="A159" s="32" t="s">
        <v>631</v>
      </c>
      <c r="B159" s="37" t="s">
        <v>227</v>
      </c>
      <c r="C159" s="38"/>
      <c r="D159" s="38"/>
      <c r="E159" s="39"/>
      <c r="F159" s="17" t="s">
        <v>241</v>
      </c>
      <c r="G159" s="22">
        <f>G160+G162+G163+G164+G161</f>
        <v>1027264.31</v>
      </c>
      <c r="H159" s="22">
        <f t="shared" ref="H159:L159" si="271">H160+H162+H163+H164+H161</f>
        <v>1934840.0899999999</v>
      </c>
      <c r="I159" s="22">
        <f t="shared" si="271"/>
        <v>1970647.9300000002</v>
      </c>
      <c r="J159" s="22">
        <f t="shared" si="271"/>
        <v>0</v>
      </c>
      <c r="K159" s="22">
        <f t="shared" si="271"/>
        <v>0</v>
      </c>
      <c r="L159" s="22">
        <f t="shared" si="271"/>
        <v>0</v>
      </c>
    </row>
    <row r="160" spans="1:12" s="76" customFormat="1" ht="30" x14ac:dyDescent="0.2">
      <c r="A160" s="20" t="s">
        <v>635</v>
      </c>
      <c r="B160" s="21" t="s">
        <v>229</v>
      </c>
      <c r="C160" s="14" t="s">
        <v>1131</v>
      </c>
      <c r="D160" s="21" t="s">
        <v>230</v>
      </c>
      <c r="E160" s="21" t="s">
        <v>1130</v>
      </c>
      <c r="F160" s="13" t="s">
        <v>243</v>
      </c>
      <c r="G160" s="48">
        <v>0</v>
      </c>
      <c r="H160" s="48">
        <v>192819.55</v>
      </c>
      <c r="I160" s="48">
        <v>228627.39</v>
      </c>
      <c r="J160" s="48">
        <v>0</v>
      </c>
      <c r="K160" s="48">
        <v>0</v>
      </c>
      <c r="L160" s="48">
        <v>0</v>
      </c>
    </row>
    <row r="161" spans="1:16" s="76" customFormat="1" ht="30" x14ac:dyDescent="0.2">
      <c r="A161" s="20" t="s">
        <v>635</v>
      </c>
      <c r="B161" s="21" t="s">
        <v>229</v>
      </c>
      <c r="C161" s="14" t="s">
        <v>1128</v>
      </c>
      <c r="D161" s="21" t="s">
        <v>230</v>
      </c>
      <c r="E161" s="21" t="s">
        <v>1129</v>
      </c>
      <c r="F161" s="13"/>
      <c r="G161" s="48">
        <v>0</v>
      </c>
      <c r="H161" s="48">
        <v>231</v>
      </c>
      <c r="I161" s="48">
        <v>231</v>
      </c>
      <c r="J161" s="48">
        <v>0</v>
      </c>
      <c r="K161" s="48">
        <v>0</v>
      </c>
      <c r="L161" s="48">
        <v>0</v>
      </c>
    </row>
    <row r="162" spans="1:16" s="76" customFormat="1" ht="30" x14ac:dyDescent="0.2">
      <c r="A162" s="20" t="s">
        <v>632</v>
      </c>
      <c r="B162" s="21" t="s">
        <v>229</v>
      </c>
      <c r="C162" s="14" t="s">
        <v>1010</v>
      </c>
      <c r="D162" s="21" t="s">
        <v>230</v>
      </c>
      <c r="E162" s="21" t="s">
        <v>169</v>
      </c>
      <c r="F162" s="13" t="s">
        <v>245</v>
      </c>
      <c r="G162" s="48">
        <v>763186.68</v>
      </c>
      <c r="H162" s="48">
        <v>763186.68</v>
      </c>
      <c r="I162" s="48">
        <v>763186.68</v>
      </c>
      <c r="J162" s="48">
        <v>0</v>
      </c>
      <c r="K162" s="48">
        <v>0</v>
      </c>
      <c r="L162" s="48">
        <v>0</v>
      </c>
    </row>
    <row r="163" spans="1:16" s="76" customFormat="1" ht="30" x14ac:dyDescent="0.2">
      <c r="A163" s="20" t="s">
        <v>633</v>
      </c>
      <c r="B163" s="21" t="s">
        <v>229</v>
      </c>
      <c r="C163" s="14" t="s">
        <v>1011</v>
      </c>
      <c r="D163" s="21" t="s">
        <v>230</v>
      </c>
      <c r="E163" s="21" t="s">
        <v>232</v>
      </c>
      <c r="F163" s="13" t="s">
        <v>247</v>
      </c>
      <c r="G163" s="48">
        <v>264077.63</v>
      </c>
      <c r="H163" s="48">
        <v>264077.63</v>
      </c>
      <c r="I163" s="48">
        <v>264077.63</v>
      </c>
      <c r="J163" s="48">
        <v>0</v>
      </c>
      <c r="K163" s="48">
        <v>0</v>
      </c>
      <c r="L163" s="48">
        <v>0</v>
      </c>
    </row>
    <row r="164" spans="1:16" s="76" customFormat="1" ht="30" x14ac:dyDescent="0.2">
      <c r="A164" s="20" t="s">
        <v>634</v>
      </c>
      <c r="B164" s="21" t="s">
        <v>229</v>
      </c>
      <c r="C164" s="14" t="s">
        <v>1132</v>
      </c>
      <c r="D164" s="21" t="s">
        <v>230</v>
      </c>
      <c r="E164" s="50" t="s">
        <v>1133</v>
      </c>
      <c r="F164" s="13" t="s">
        <v>867</v>
      </c>
      <c r="G164" s="48">
        <v>0</v>
      </c>
      <c r="H164" s="48">
        <v>714525.23</v>
      </c>
      <c r="I164" s="48">
        <v>714525.23</v>
      </c>
      <c r="J164" s="48">
        <v>0</v>
      </c>
      <c r="K164" s="48">
        <v>0</v>
      </c>
      <c r="L164" s="48">
        <v>0</v>
      </c>
    </row>
    <row r="165" spans="1:16" s="76" customFormat="1" ht="15.75" x14ac:dyDescent="0.2">
      <c r="A165" s="96" t="s">
        <v>447</v>
      </c>
      <c r="B165" s="97"/>
      <c r="C165" s="97"/>
      <c r="D165" s="97"/>
      <c r="E165" s="98"/>
      <c r="F165" s="44" t="s">
        <v>868</v>
      </c>
      <c r="G165" s="18">
        <f>G166+G168+G170</f>
        <v>27023969.120000001</v>
      </c>
      <c r="H165" s="18">
        <f t="shared" ref="H165:L165" si="272">H166+H168+H170</f>
        <v>14640395.32</v>
      </c>
      <c r="I165" s="18">
        <f t="shared" si="272"/>
        <v>18230539</v>
      </c>
      <c r="J165" s="18">
        <f t="shared" si="272"/>
        <v>13120000</v>
      </c>
      <c r="K165" s="18">
        <f t="shared" si="272"/>
        <v>13120000</v>
      </c>
      <c r="L165" s="18">
        <f t="shared" si="272"/>
        <v>13120000</v>
      </c>
    </row>
    <row r="166" spans="1:16" s="76" customFormat="1" ht="52.5" x14ac:dyDescent="0.2">
      <c r="A166" s="32" t="s">
        <v>636</v>
      </c>
      <c r="B166" s="37" t="s">
        <v>244</v>
      </c>
      <c r="C166" s="38"/>
      <c r="D166" s="38"/>
      <c r="E166" s="39"/>
      <c r="F166" s="17" t="s">
        <v>249</v>
      </c>
      <c r="G166" s="22">
        <f t="shared" ref="G166:H166" si="273">G167</f>
        <v>0</v>
      </c>
      <c r="H166" s="22">
        <f t="shared" si="273"/>
        <v>118925</v>
      </c>
      <c r="I166" s="23">
        <f t="shared" ref="I166" si="274">I167</f>
        <v>230539</v>
      </c>
      <c r="J166" s="23">
        <f t="shared" ref="J166" si="275">J167</f>
        <v>120000</v>
      </c>
      <c r="K166" s="23">
        <f t="shared" ref="K166" si="276">K167</f>
        <v>120000</v>
      </c>
      <c r="L166" s="23">
        <f t="shared" ref="L166" si="277">L167</f>
        <v>120000</v>
      </c>
    </row>
    <row r="167" spans="1:16" s="76" customFormat="1" ht="73.5" x14ac:dyDescent="0.2">
      <c r="A167" s="20" t="s">
        <v>637</v>
      </c>
      <c r="B167" s="21" t="s">
        <v>246</v>
      </c>
      <c r="C167" s="14" t="s">
        <v>1012</v>
      </c>
      <c r="D167" s="21" t="s">
        <v>246</v>
      </c>
      <c r="E167" s="21" t="s">
        <v>164</v>
      </c>
      <c r="F167" s="13" t="s">
        <v>869</v>
      </c>
      <c r="G167" s="48">
        <v>0</v>
      </c>
      <c r="H167" s="48">
        <v>118925</v>
      </c>
      <c r="I167" s="48">
        <v>230539</v>
      </c>
      <c r="J167" s="48">
        <v>120000</v>
      </c>
      <c r="K167" s="48">
        <v>120000</v>
      </c>
      <c r="L167" s="48">
        <v>120000</v>
      </c>
    </row>
    <row r="168" spans="1:16" s="76" customFormat="1" ht="63" x14ac:dyDescent="0.2">
      <c r="A168" s="32" t="s">
        <v>638</v>
      </c>
      <c r="B168" s="37" t="s">
        <v>240</v>
      </c>
      <c r="C168" s="38"/>
      <c r="D168" s="38"/>
      <c r="E168" s="39"/>
      <c r="F168" s="17" t="s">
        <v>870</v>
      </c>
      <c r="G168" s="22">
        <f t="shared" ref="G168:H168" si="278">G169</f>
        <v>24023969.120000001</v>
      </c>
      <c r="H168" s="22">
        <f t="shared" si="278"/>
        <v>5762108.9199999999</v>
      </c>
      <c r="I168" s="23">
        <f t="shared" ref="I168" si="279">I169</f>
        <v>7000000</v>
      </c>
      <c r="J168" s="23">
        <f t="shared" ref="J168" si="280">J169</f>
        <v>5500000</v>
      </c>
      <c r="K168" s="23">
        <f t="shared" ref="K168" si="281">K169</f>
        <v>5500000</v>
      </c>
      <c r="L168" s="23">
        <f t="shared" ref="L168" si="282">L169</f>
        <v>5500000</v>
      </c>
    </row>
    <row r="169" spans="1:16" s="76" customFormat="1" ht="73.5" x14ac:dyDescent="0.2">
      <c r="A169" s="20" t="s">
        <v>639</v>
      </c>
      <c r="B169" s="21" t="s">
        <v>242</v>
      </c>
      <c r="C169" s="14" t="s">
        <v>1013</v>
      </c>
      <c r="D169" s="21" t="s">
        <v>242</v>
      </c>
      <c r="E169" s="21" t="s">
        <v>164</v>
      </c>
      <c r="F169" s="13" t="s">
        <v>252</v>
      </c>
      <c r="G169" s="48">
        <v>24023969.120000001</v>
      </c>
      <c r="H169" s="48">
        <v>5762108.9199999999</v>
      </c>
      <c r="I169" s="48">
        <v>7000000</v>
      </c>
      <c r="J169" s="48">
        <v>5500000</v>
      </c>
      <c r="K169" s="48">
        <v>5500000</v>
      </c>
      <c r="L169" s="48">
        <v>5500000</v>
      </c>
      <c r="M169" s="48">
        <v>118925</v>
      </c>
      <c r="N169" s="48">
        <v>120000</v>
      </c>
      <c r="O169" s="48">
        <v>120000</v>
      </c>
      <c r="P169" s="48">
        <v>120000</v>
      </c>
    </row>
    <row r="170" spans="1:16" s="76" customFormat="1" ht="21" x14ac:dyDescent="0.2">
      <c r="A170" s="32" t="s">
        <v>640</v>
      </c>
      <c r="B170" s="37" t="s">
        <v>236</v>
      </c>
      <c r="C170" s="38"/>
      <c r="D170" s="38"/>
      <c r="E170" s="39"/>
      <c r="F170" s="17" t="s">
        <v>871</v>
      </c>
      <c r="G170" s="22">
        <f t="shared" ref="G170:H170" si="283">G171</f>
        <v>3000000</v>
      </c>
      <c r="H170" s="22">
        <f t="shared" si="283"/>
        <v>8759361.4000000004</v>
      </c>
      <c r="I170" s="23">
        <f t="shared" ref="I170" si="284">I171</f>
        <v>11000000</v>
      </c>
      <c r="J170" s="23">
        <f t="shared" ref="J170" si="285">J171</f>
        <v>7500000</v>
      </c>
      <c r="K170" s="23">
        <f t="shared" ref="K170" si="286">K171</f>
        <v>7500000</v>
      </c>
      <c r="L170" s="23">
        <f t="shared" ref="L170" si="287">L171</f>
        <v>7500000</v>
      </c>
    </row>
    <row r="171" spans="1:16" s="76" customFormat="1" ht="42" x14ac:dyDescent="0.2">
      <c r="A171" s="20" t="s">
        <v>641</v>
      </c>
      <c r="B171" s="21" t="s">
        <v>238</v>
      </c>
      <c r="C171" s="14" t="s">
        <v>1014</v>
      </c>
      <c r="D171" s="21" t="s">
        <v>238</v>
      </c>
      <c r="E171" s="21" t="s">
        <v>164</v>
      </c>
      <c r="F171" s="13" t="s">
        <v>255</v>
      </c>
      <c r="G171" s="48">
        <v>3000000</v>
      </c>
      <c r="H171" s="48">
        <v>8759361.4000000004</v>
      </c>
      <c r="I171" s="48">
        <v>11000000</v>
      </c>
      <c r="J171" s="48">
        <v>7500000</v>
      </c>
      <c r="K171" s="48">
        <v>7500000</v>
      </c>
      <c r="L171" s="48">
        <v>7500000</v>
      </c>
    </row>
    <row r="172" spans="1:16" s="76" customFormat="1" ht="15.75" x14ac:dyDescent="0.2">
      <c r="A172" s="96" t="s">
        <v>452</v>
      </c>
      <c r="B172" s="97"/>
      <c r="C172" s="97"/>
      <c r="D172" s="97"/>
      <c r="E172" s="98"/>
      <c r="F172" s="44" t="s">
        <v>872</v>
      </c>
      <c r="G172" s="18">
        <f>G173+G175+G177+G179+G181+G183+G185+G187+G189+G191+G194+G197+G200+G202+G204+G206+G208+G210+G212+G214+G218+G220+G222+G224+G226+G228+G230+G232+G234+G238+G236+G240+G242+G244+G246+G248+G250+G252+G254+G256+G258+G261+G263+G265+G267+G269+G272+G274+G281+G283+G286+G288+G290+G295+G297+G277+G279+G216</f>
        <v>7911650</v>
      </c>
      <c r="H172" s="18">
        <f t="shared" ref="H172:L172" si="288">H173+H175+H177+H179+H181+H183+H185+H187+H189+H191+H194+H197+H200+H202+H204+H206+H208+H210+H212+H214+H218+H220+H222+H224+H226+H228+H230+H232+H234+H238+H236+H240+H242+H244+H246+H248+H250+H252+H254+H256+H258+H261+H263+H265+H267+H269+H272+H274+H281+H283+H286+H288+H290+H295+H297+H277+H279+H216</f>
        <v>7019965.9900000002</v>
      </c>
      <c r="I172" s="18">
        <f t="shared" si="288"/>
        <v>44259126.670000002</v>
      </c>
      <c r="J172" s="18">
        <f t="shared" si="288"/>
        <v>42468302.359999999</v>
      </c>
      <c r="K172" s="18">
        <f t="shared" si="288"/>
        <v>7749168.25</v>
      </c>
      <c r="L172" s="18">
        <f t="shared" si="288"/>
        <v>7759168.25</v>
      </c>
    </row>
    <row r="173" spans="1:16" s="76" customFormat="1" ht="31.5" x14ac:dyDescent="0.2">
      <c r="A173" s="32" t="s">
        <v>642</v>
      </c>
      <c r="B173" s="37" t="s">
        <v>272</v>
      </c>
      <c r="C173" s="38"/>
      <c r="D173" s="38"/>
      <c r="E173" s="39"/>
      <c r="F173" s="17" t="s">
        <v>256</v>
      </c>
      <c r="G173" s="22">
        <f>G174</f>
        <v>30300</v>
      </c>
      <c r="H173" s="22">
        <f t="shared" ref="H173:L173" si="289">H174</f>
        <v>0</v>
      </c>
      <c r="I173" s="22">
        <f>I174</f>
        <v>0</v>
      </c>
      <c r="J173" s="22">
        <f t="shared" si="289"/>
        <v>0</v>
      </c>
      <c r="K173" s="22">
        <f t="shared" si="289"/>
        <v>0</v>
      </c>
      <c r="L173" s="22">
        <f t="shared" si="289"/>
        <v>0</v>
      </c>
    </row>
    <row r="174" spans="1:16" s="76" customFormat="1" ht="94.5" x14ac:dyDescent="0.2">
      <c r="A174" s="20" t="s">
        <v>643</v>
      </c>
      <c r="B174" s="21" t="s">
        <v>307</v>
      </c>
      <c r="C174" s="14" t="s">
        <v>1015</v>
      </c>
      <c r="D174" s="21" t="s">
        <v>307</v>
      </c>
      <c r="E174" s="33" t="s">
        <v>820</v>
      </c>
      <c r="F174" s="13" t="s">
        <v>873</v>
      </c>
      <c r="G174" s="49">
        <v>30300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</row>
    <row r="175" spans="1:16" s="76" customFormat="1" ht="34.35" customHeight="1" x14ac:dyDescent="0.2">
      <c r="A175" s="32" t="s">
        <v>644</v>
      </c>
      <c r="B175" s="37" t="s">
        <v>272</v>
      </c>
      <c r="C175" s="38"/>
      <c r="D175" s="38"/>
      <c r="E175" s="39"/>
      <c r="F175" s="17" t="s">
        <v>257</v>
      </c>
      <c r="G175" s="22">
        <f>G176</f>
        <v>0</v>
      </c>
      <c r="H175" s="22">
        <f t="shared" ref="H175:L175" si="290">H176</f>
        <v>3760.1</v>
      </c>
      <c r="I175" s="22">
        <f>I176</f>
        <v>3760.1</v>
      </c>
      <c r="J175" s="22">
        <f t="shared" si="290"/>
        <v>6190.84</v>
      </c>
      <c r="K175" s="22">
        <f t="shared" si="290"/>
        <v>6190.84</v>
      </c>
      <c r="L175" s="22">
        <f t="shared" si="290"/>
        <v>6190.84</v>
      </c>
    </row>
    <row r="176" spans="1:16" s="76" customFormat="1" ht="105" x14ac:dyDescent="0.2">
      <c r="A176" s="20" t="s">
        <v>645</v>
      </c>
      <c r="B176" s="21" t="s">
        <v>472</v>
      </c>
      <c r="C176" s="14" t="s">
        <v>1016</v>
      </c>
      <c r="D176" s="21" t="s">
        <v>472</v>
      </c>
      <c r="E176" s="33" t="s">
        <v>821</v>
      </c>
      <c r="F176" s="13" t="s">
        <v>258</v>
      </c>
      <c r="G176" s="49">
        <v>0</v>
      </c>
      <c r="H176" s="49">
        <v>3760.1</v>
      </c>
      <c r="I176" s="49">
        <v>3760.1</v>
      </c>
      <c r="J176" s="49">
        <v>6190.84</v>
      </c>
      <c r="K176" s="49">
        <v>6190.84</v>
      </c>
      <c r="L176" s="49">
        <v>6190.84</v>
      </c>
    </row>
    <row r="177" spans="1:12" s="76" customFormat="1" ht="34.35" customHeight="1" x14ac:dyDescent="0.2">
      <c r="A177" s="32" t="s">
        <v>822</v>
      </c>
      <c r="B177" s="37" t="s">
        <v>272</v>
      </c>
      <c r="C177" s="38"/>
      <c r="D177" s="38"/>
      <c r="E177" s="39"/>
      <c r="F177" s="17" t="s">
        <v>259</v>
      </c>
      <c r="G177" s="22">
        <f>G178</f>
        <v>1200</v>
      </c>
      <c r="H177" s="22">
        <f t="shared" ref="H177:L177" si="291">H178</f>
        <v>0</v>
      </c>
      <c r="I177" s="22">
        <f t="shared" si="291"/>
        <v>0</v>
      </c>
      <c r="J177" s="22">
        <f t="shared" si="291"/>
        <v>0</v>
      </c>
      <c r="K177" s="22">
        <f t="shared" si="291"/>
        <v>0</v>
      </c>
      <c r="L177" s="22">
        <f t="shared" si="291"/>
        <v>0</v>
      </c>
    </row>
    <row r="178" spans="1:12" s="76" customFormat="1" ht="84" x14ac:dyDescent="0.2">
      <c r="A178" s="20" t="s">
        <v>823</v>
      </c>
      <c r="B178" s="21" t="s">
        <v>824</v>
      </c>
      <c r="C178" s="14" t="s">
        <v>1017</v>
      </c>
      <c r="D178" s="21" t="s">
        <v>824</v>
      </c>
      <c r="E178" s="33" t="s">
        <v>820</v>
      </c>
      <c r="F178" s="13" t="s">
        <v>260</v>
      </c>
      <c r="G178" s="48">
        <v>1200</v>
      </c>
      <c r="H178" s="48">
        <v>0</v>
      </c>
      <c r="I178" s="48">
        <v>0</v>
      </c>
      <c r="J178" s="48">
        <v>0</v>
      </c>
      <c r="K178" s="48">
        <v>0</v>
      </c>
      <c r="L178" s="48">
        <v>0</v>
      </c>
    </row>
    <row r="179" spans="1:12" s="76" customFormat="1" ht="34.35" customHeight="1" x14ac:dyDescent="0.2">
      <c r="A179" s="32" t="s">
        <v>646</v>
      </c>
      <c r="B179" s="37" t="s">
        <v>272</v>
      </c>
      <c r="C179" s="38"/>
      <c r="D179" s="38"/>
      <c r="E179" s="39"/>
      <c r="F179" s="17" t="s">
        <v>261</v>
      </c>
      <c r="G179" s="22">
        <f>G180</f>
        <v>6000</v>
      </c>
      <c r="H179" s="22">
        <f t="shared" ref="H179:L179" si="292">H180</f>
        <v>0</v>
      </c>
      <c r="I179" s="22">
        <f t="shared" si="292"/>
        <v>0</v>
      </c>
      <c r="J179" s="22">
        <f t="shared" si="292"/>
        <v>0</v>
      </c>
      <c r="K179" s="22">
        <f t="shared" si="292"/>
        <v>0</v>
      </c>
      <c r="L179" s="22">
        <f t="shared" si="292"/>
        <v>0</v>
      </c>
    </row>
    <row r="180" spans="1:12" s="76" customFormat="1" ht="94.5" x14ac:dyDescent="0.2">
      <c r="A180" s="20" t="s">
        <v>647</v>
      </c>
      <c r="B180" s="21" t="s">
        <v>473</v>
      </c>
      <c r="C180" s="14" t="s">
        <v>1018</v>
      </c>
      <c r="D180" s="21" t="s">
        <v>473</v>
      </c>
      <c r="E180" s="33" t="s">
        <v>820</v>
      </c>
      <c r="F180" s="13" t="s">
        <v>262</v>
      </c>
      <c r="G180" s="48">
        <v>6000</v>
      </c>
      <c r="H180" s="48">
        <v>0</v>
      </c>
      <c r="I180" s="48">
        <v>0</v>
      </c>
      <c r="J180" s="48">
        <v>0</v>
      </c>
      <c r="K180" s="48">
        <v>0</v>
      </c>
      <c r="L180" s="48">
        <v>0</v>
      </c>
    </row>
    <row r="181" spans="1:12" s="76" customFormat="1" ht="34.35" customHeight="1" x14ac:dyDescent="0.2">
      <c r="A181" s="32" t="s">
        <v>648</v>
      </c>
      <c r="B181" s="37" t="s">
        <v>272</v>
      </c>
      <c r="C181" s="38"/>
      <c r="D181" s="38"/>
      <c r="E181" s="39"/>
      <c r="F181" s="17" t="s">
        <v>263</v>
      </c>
      <c r="G181" s="22">
        <f>G182</f>
        <v>9300</v>
      </c>
      <c r="H181" s="22">
        <f t="shared" ref="H181:L181" si="293">H182</f>
        <v>7000</v>
      </c>
      <c r="I181" s="22">
        <f t="shared" si="293"/>
        <v>9300</v>
      </c>
      <c r="J181" s="22">
        <f t="shared" si="293"/>
        <v>0</v>
      </c>
      <c r="K181" s="22">
        <f t="shared" si="293"/>
        <v>0</v>
      </c>
      <c r="L181" s="22">
        <f t="shared" si="293"/>
        <v>0</v>
      </c>
    </row>
    <row r="182" spans="1:12" s="76" customFormat="1" ht="84" x14ac:dyDescent="0.2">
      <c r="A182" s="20" t="s">
        <v>649</v>
      </c>
      <c r="B182" s="21" t="s">
        <v>331</v>
      </c>
      <c r="C182" s="14" t="s">
        <v>1019</v>
      </c>
      <c r="D182" s="21" t="s">
        <v>331</v>
      </c>
      <c r="E182" s="33" t="s">
        <v>820</v>
      </c>
      <c r="F182" s="13" t="s">
        <v>264</v>
      </c>
      <c r="G182" s="48">
        <v>9300</v>
      </c>
      <c r="H182" s="48">
        <v>7000</v>
      </c>
      <c r="I182" s="48">
        <v>9300</v>
      </c>
      <c r="J182" s="48">
        <v>0</v>
      </c>
      <c r="K182" s="48">
        <v>0</v>
      </c>
      <c r="L182" s="48">
        <v>0</v>
      </c>
    </row>
    <row r="183" spans="1:12" s="76" customFormat="1" ht="34.35" customHeight="1" x14ac:dyDescent="0.2">
      <c r="A183" s="32" t="s">
        <v>650</v>
      </c>
      <c r="B183" s="37" t="s">
        <v>272</v>
      </c>
      <c r="C183" s="38"/>
      <c r="D183" s="38"/>
      <c r="E183" s="39"/>
      <c r="F183" s="17" t="s">
        <v>265</v>
      </c>
      <c r="G183" s="22">
        <f>G184</f>
        <v>11200</v>
      </c>
      <c r="H183" s="22">
        <f t="shared" ref="H183:L183" si="294">H184</f>
        <v>51100</v>
      </c>
      <c r="I183" s="22">
        <f t="shared" si="294"/>
        <v>51100</v>
      </c>
      <c r="J183" s="22">
        <f t="shared" si="294"/>
        <v>68700</v>
      </c>
      <c r="K183" s="22">
        <f t="shared" si="294"/>
        <v>68700</v>
      </c>
      <c r="L183" s="22">
        <f t="shared" si="294"/>
        <v>68700</v>
      </c>
    </row>
    <row r="184" spans="1:12" s="76" customFormat="1" ht="73.5" x14ac:dyDescent="0.2">
      <c r="A184" s="20" t="s">
        <v>651</v>
      </c>
      <c r="B184" s="21" t="s">
        <v>474</v>
      </c>
      <c r="C184" s="14" t="s">
        <v>1020</v>
      </c>
      <c r="D184" s="21" t="s">
        <v>474</v>
      </c>
      <c r="E184" s="33" t="s">
        <v>820</v>
      </c>
      <c r="F184" s="13" t="s">
        <v>266</v>
      </c>
      <c r="G184" s="49">
        <v>11200</v>
      </c>
      <c r="H184" s="49">
        <v>51100</v>
      </c>
      <c r="I184" s="49">
        <v>51100</v>
      </c>
      <c r="J184" s="49">
        <v>68700</v>
      </c>
      <c r="K184" s="49">
        <v>68700</v>
      </c>
      <c r="L184" s="49">
        <v>68700</v>
      </c>
    </row>
    <row r="185" spans="1:12" s="76" customFormat="1" ht="44.25" customHeight="1" x14ac:dyDescent="0.2">
      <c r="A185" s="32" t="s">
        <v>652</v>
      </c>
      <c r="B185" s="37" t="s">
        <v>273</v>
      </c>
      <c r="C185" s="38"/>
      <c r="D185" s="38"/>
      <c r="E185" s="39"/>
      <c r="F185" s="17" t="s">
        <v>267</v>
      </c>
      <c r="G185" s="22">
        <f>G186</f>
        <v>5800</v>
      </c>
      <c r="H185" s="22">
        <f t="shared" ref="H185:L185" si="295">H186</f>
        <v>3150</v>
      </c>
      <c r="I185" s="22">
        <f t="shared" si="295"/>
        <v>417.07</v>
      </c>
      <c r="J185" s="22">
        <f t="shared" si="295"/>
        <v>0</v>
      </c>
      <c r="K185" s="22">
        <f t="shared" si="295"/>
        <v>0</v>
      </c>
      <c r="L185" s="22">
        <f t="shared" si="295"/>
        <v>0</v>
      </c>
    </row>
    <row r="186" spans="1:12" s="76" customFormat="1" ht="157.5" x14ac:dyDescent="0.2">
      <c r="A186" s="20" t="s">
        <v>653</v>
      </c>
      <c r="B186" s="21" t="s">
        <v>654</v>
      </c>
      <c r="C186" s="14" t="s">
        <v>1021</v>
      </c>
      <c r="D186" s="21" t="s">
        <v>654</v>
      </c>
      <c r="E186" s="33" t="s">
        <v>820</v>
      </c>
      <c r="F186" s="13" t="s">
        <v>269</v>
      </c>
      <c r="G186" s="48">
        <v>5800</v>
      </c>
      <c r="H186" s="48">
        <v>3150</v>
      </c>
      <c r="I186" s="48">
        <v>417.07</v>
      </c>
      <c r="J186" s="48">
        <v>0</v>
      </c>
      <c r="K186" s="48">
        <v>0</v>
      </c>
      <c r="L186" s="48">
        <v>0</v>
      </c>
    </row>
    <row r="187" spans="1:12" s="76" customFormat="1" ht="57.75" customHeight="1" x14ac:dyDescent="0.2">
      <c r="A187" s="32" t="s">
        <v>655</v>
      </c>
      <c r="B187" s="37" t="s">
        <v>273</v>
      </c>
      <c r="C187" s="38"/>
      <c r="D187" s="38"/>
      <c r="E187" s="39"/>
      <c r="F187" s="17" t="s">
        <v>874</v>
      </c>
      <c r="G187" s="22">
        <f>G188</f>
        <v>35800</v>
      </c>
      <c r="H187" s="22">
        <f t="shared" ref="H187:L187" si="296">H188</f>
        <v>2537.58</v>
      </c>
      <c r="I187" s="22">
        <f t="shared" si="296"/>
        <v>5000</v>
      </c>
      <c r="J187" s="22">
        <f t="shared" si="296"/>
        <v>3933.33</v>
      </c>
      <c r="K187" s="22">
        <f t="shared" si="296"/>
        <v>3933.33</v>
      </c>
      <c r="L187" s="22">
        <f t="shared" si="296"/>
        <v>3933.33</v>
      </c>
    </row>
    <row r="188" spans="1:12" s="76" customFormat="1" ht="126" x14ac:dyDescent="0.2">
      <c r="A188" s="20" t="s">
        <v>656</v>
      </c>
      <c r="B188" s="21" t="s">
        <v>475</v>
      </c>
      <c r="C188" s="14" t="s">
        <v>1022</v>
      </c>
      <c r="D188" s="21" t="s">
        <v>475</v>
      </c>
      <c r="E188" s="33" t="s">
        <v>820</v>
      </c>
      <c r="F188" s="13" t="s">
        <v>875</v>
      </c>
      <c r="G188" s="48">
        <v>35800</v>
      </c>
      <c r="H188" s="48">
        <v>2537.58</v>
      </c>
      <c r="I188" s="48">
        <v>5000</v>
      </c>
      <c r="J188" s="48">
        <v>3933.33</v>
      </c>
      <c r="K188" s="48">
        <v>3933.33</v>
      </c>
      <c r="L188" s="48">
        <v>3933.33</v>
      </c>
    </row>
    <row r="189" spans="1:12" s="76" customFormat="1" ht="54.75" customHeight="1" x14ac:dyDescent="0.2">
      <c r="A189" s="32" t="s">
        <v>657</v>
      </c>
      <c r="B189" s="37" t="s">
        <v>273</v>
      </c>
      <c r="C189" s="38"/>
      <c r="D189" s="38"/>
      <c r="E189" s="39"/>
      <c r="F189" s="17" t="s">
        <v>876</v>
      </c>
      <c r="G189" s="22">
        <f>G190</f>
        <v>3100</v>
      </c>
      <c r="H189" s="22">
        <f t="shared" ref="H189:L189" si="297">H190</f>
        <v>0</v>
      </c>
      <c r="I189" s="22">
        <f t="shared" si="297"/>
        <v>0</v>
      </c>
      <c r="J189" s="22">
        <f t="shared" si="297"/>
        <v>0</v>
      </c>
      <c r="K189" s="22">
        <f t="shared" si="297"/>
        <v>0</v>
      </c>
      <c r="L189" s="22">
        <f t="shared" si="297"/>
        <v>0</v>
      </c>
    </row>
    <row r="190" spans="1:12" ht="157.5" x14ac:dyDescent="0.2">
      <c r="A190" s="20" t="s">
        <v>658</v>
      </c>
      <c r="B190" s="21" t="s">
        <v>476</v>
      </c>
      <c r="C190" s="14" t="s">
        <v>1023</v>
      </c>
      <c r="D190" s="21" t="s">
        <v>476</v>
      </c>
      <c r="E190" s="33" t="s">
        <v>820</v>
      </c>
      <c r="F190" s="13" t="s">
        <v>877</v>
      </c>
      <c r="G190" s="48">
        <v>3100</v>
      </c>
      <c r="H190" s="48">
        <v>0</v>
      </c>
      <c r="I190" s="48">
        <v>0</v>
      </c>
      <c r="J190" s="48">
        <v>0</v>
      </c>
      <c r="K190" s="48">
        <v>0</v>
      </c>
      <c r="L190" s="48">
        <v>0</v>
      </c>
    </row>
    <row r="191" spans="1:12" s="76" customFormat="1" ht="62.25" customHeight="1" x14ac:dyDescent="0.2">
      <c r="A191" s="32" t="s">
        <v>659</v>
      </c>
      <c r="B191" s="37" t="s">
        <v>273</v>
      </c>
      <c r="C191" s="38"/>
      <c r="D191" s="38"/>
      <c r="E191" s="39"/>
      <c r="F191" s="17" t="s">
        <v>878</v>
      </c>
      <c r="G191" s="22">
        <f>SUM(G192:G193)</f>
        <v>103500</v>
      </c>
      <c r="H191" s="22">
        <f t="shared" ref="H191:L191" si="298">SUM(H192:H193)</f>
        <v>56868.700000000004</v>
      </c>
      <c r="I191" s="22">
        <f>SUM(I192:I193)</f>
        <v>115263.19</v>
      </c>
      <c r="J191" s="22">
        <f t="shared" si="298"/>
        <v>16859.52</v>
      </c>
      <c r="K191" s="22">
        <f t="shared" si="298"/>
        <v>16859.52</v>
      </c>
      <c r="L191" s="22">
        <f t="shared" si="298"/>
        <v>16859.52</v>
      </c>
    </row>
    <row r="192" spans="1:12" ht="94.5" x14ac:dyDescent="0.2">
      <c r="A192" s="20" t="s">
        <v>660</v>
      </c>
      <c r="B192" s="21" t="s">
        <v>664</v>
      </c>
      <c r="C192" s="14" t="s">
        <v>1024</v>
      </c>
      <c r="D192" s="21" t="s">
        <v>664</v>
      </c>
      <c r="E192" s="33" t="s">
        <v>820</v>
      </c>
      <c r="F192" s="9" t="s">
        <v>879</v>
      </c>
      <c r="G192" s="49">
        <v>103500</v>
      </c>
      <c r="H192" s="49">
        <v>45105.51</v>
      </c>
      <c r="I192" s="49">
        <v>103500</v>
      </c>
      <c r="J192" s="49">
        <v>0</v>
      </c>
      <c r="K192" s="49">
        <v>0</v>
      </c>
      <c r="L192" s="49">
        <v>0</v>
      </c>
    </row>
    <row r="193" spans="1:12" ht="94.5" x14ac:dyDescent="0.2">
      <c r="A193" s="20" t="s">
        <v>661</v>
      </c>
      <c r="B193" s="21" t="s">
        <v>664</v>
      </c>
      <c r="C193" s="14" t="s">
        <v>1027</v>
      </c>
      <c r="D193" s="21" t="s">
        <v>664</v>
      </c>
      <c r="E193" s="33" t="s">
        <v>821</v>
      </c>
      <c r="F193" s="9" t="s">
        <v>880</v>
      </c>
      <c r="G193" s="48">
        <v>0</v>
      </c>
      <c r="H193" s="48">
        <v>11763.19</v>
      </c>
      <c r="I193" s="48">
        <v>11763.19</v>
      </c>
      <c r="J193" s="48">
        <v>16859.52</v>
      </c>
      <c r="K193" s="48">
        <v>16859.52</v>
      </c>
      <c r="L193" s="48">
        <v>16859.52</v>
      </c>
    </row>
    <row r="194" spans="1:12" s="76" customFormat="1" ht="63" customHeight="1" x14ac:dyDescent="0.2">
      <c r="A194" s="32" t="s">
        <v>662</v>
      </c>
      <c r="B194" s="37" t="s">
        <v>273</v>
      </c>
      <c r="C194" s="38"/>
      <c r="D194" s="38"/>
      <c r="E194" s="39"/>
      <c r="F194" s="17" t="s">
        <v>881</v>
      </c>
      <c r="G194" s="22">
        <f>G195+G196</f>
        <v>1400</v>
      </c>
      <c r="H194" s="22">
        <f t="shared" ref="H194:L194" si="299">H195+H196</f>
        <v>90538.86</v>
      </c>
      <c r="I194" s="22">
        <f t="shared" si="299"/>
        <v>84937.7</v>
      </c>
      <c r="J194" s="22">
        <f t="shared" si="299"/>
        <v>157455.24</v>
      </c>
      <c r="K194" s="22">
        <f t="shared" si="299"/>
        <v>157455.24</v>
      </c>
      <c r="L194" s="22">
        <f t="shared" si="299"/>
        <v>157455.24</v>
      </c>
    </row>
    <row r="195" spans="1:12" ht="94.5" x14ac:dyDescent="0.2">
      <c r="A195" s="20" t="s">
        <v>663</v>
      </c>
      <c r="B195" s="21" t="s">
        <v>477</v>
      </c>
      <c r="C195" s="14" t="s">
        <v>1028</v>
      </c>
      <c r="D195" s="21" t="s">
        <v>477</v>
      </c>
      <c r="E195" s="33" t="s">
        <v>821</v>
      </c>
      <c r="F195" s="9" t="s">
        <v>882</v>
      </c>
      <c r="G195" s="48">
        <v>0</v>
      </c>
      <c r="H195" s="48">
        <v>20538.86</v>
      </c>
      <c r="I195" s="48">
        <v>14937.7</v>
      </c>
      <c r="J195" s="48">
        <v>14955.24</v>
      </c>
      <c r="K195" s="48">
        <v>14955.24</v>
      </c>
      <c r="L195" s="48">
        <v>14955.24</v>
      </c>
    </row>
    <row r="196" spans="1:12" ht="94.5" x14ac:dyDescent="0.2">
      <c r="A196" s="20" t="s">
        <v>825</v>
      </c>
      <c r="B196" s="21" t="s">
        <v>477</v>
      </c>
      <c r="C196" s="14" t="s">
        <v>1025</v>
      </c>
      <c r="D196" s="21" t="s">
        <v>477</v>
      </c>
      <c r="E196" s="33" t="s">
        <v>820</v>
      </c>
      <c r="F196" s="9" t="s">
        <v>883</v>
      </c>
      <c r="G196" s="49">
        <v>1400</v>
      </c>
      <c r="H196" s="49">
        <v>70000</v>
      </c>
      <c r="I196" s="49">
        <v>70000</v>
      </c>
      <c r="J196" s="49">
        <v>142500</v>
      </c>
      <c r="K196" s="49">
        <v>142500</v>
      </c>
      <c r="L196" s="49">
        <v>142500</v>
      </c>
    </row>
    <row r="197" spans="1:12" s="76" customFormat="1" ht="44.25" customHeight="1" x14ac:dyDescent="0.2">
      <c r="A197" s="32" t="s">
        <v>665</v>
      </c>
      <c r="B197" s="37" t="s">
        <v>274</v>
      </c>
      <c r="C197" s="38"/>
      <c r="D197" s="38"/>
      <c r="E197" s="39"/>
      <c r="F197" s="17" t="s">
        <v>884</v>
      </c>
      <c r="G197" s="22">
        <f>SUM(G198:G199)</f>
        <v>0</v>
      </c>
      <c r="H197" s="22">
        <f t="shared" ref="H197:L197" si="300">SUM(H198:H199)</f>
        <v>560</v>
      </c>
      <c r="I197" s="22">
        <f>SUM(I198:I199)</f>
        <v>560</v>
      </c>
      <c r="J197" s="22">
        <f>SUM(J198:J199)</f>
        <v>1369.36</v>
      </c>
      <c r="K197" s="22">
        <f t="shared" si="300"/>
        <v>1369.36</v>
      </c>
      <c r="L197" s="22">
        <f t="shared" si="300"/>
        <v>1369.36</v>
      </c>
    </row>
    <row r="198" spans="1:12" ht="84" hidden="1" x14ac:dyDescent="0.2">
      <c r="A198" s="20" t="s">
        <v>666</v>
      </c>
      <c r="B198" s="21" t="s">
        <v>327</v>
      </c>
      <c r="C198" s="14" t="s">
        <v>1026</v>
      </c>
      <c r="D198" s="21" t="s">
        <v>327</v>
      </c>
      <c r="E198" s="33" t="s">
        <v>820</v>
      </c>
      <c r="F198" s="9" t="s">
        <v>885</v>
      </c>
      <c r="G198" s="15"/>
      <c r="H198" s="15"/>
      <c r="I198" s="16"/>
      <c r="J198" s="16"/>
      <c r="K198" s="16"/>
      <c r="L198" s="16"/>
    </row>
    <row r="199" spans="1:12" s="76" customFormat="1" ht="84" x14ac:dyDescent="0.2">
      <c r="A199" s="20" t="s">
        <v>667</v>
      </c>
      <c r="B199" s="21" t="s">
        <v>327</v>
      </c>
      <c r="C199" s="14" t="s">
        <v>1029</v>
      </c>
      <c r="D199" s="21" t="s">
        <v>327</v>
      </c>
      <c r="E199" s="33" t="s">
        <v>821</v>
      </c>
      <c r="F199" s="13" t="s">
        <v>886</v>
      </c>
      <c r="G199" s="48">
        <v>0</v>
      </c>
      <c r="H199" s="48">
        <v>560</v>
      </c>
      <c r="I199" s="48">
        <v>560</v>
      </c>
      <c r="J199" s="48">
        <v>1369.36</v>
      </c>
      <c r="K199" s="48">
        <v>1369.36</v>
      </c>
      <c r="L199" s="48">
        <v>1369.36</v>
      </c>
    </row>
    <row r="200" spans="1:12" s="76" customFormat="1" ht="44.25" customHeight="1" x14ac:dyDescent="0.2">
      <c r="A200" s="32" t="s">
        <v>668</v>
      </c>
      <c r="B200" s="37" t="s">
        <v>274</v>
      </c>
      <c r="C200" s="38"/>
      <c r="D200" s="38"/>
      <c r="E200" s="39"/>
      <c r="F200" s="17" t="s">
        <v>275</v>
      </c>
      <c r="G200" s="22">
        <f>G201</f>
        <v>3800</v>
      </c>
      <c r="H200" s="22">
        <f t="shared" ref="H200:L200" si="301">H201</f>
        <v>0</v>
      </c>
      <c r="I200" s="22">
        <f t="shared" si="301"/>
        <v>0</v>
      </c>
      <c r="J200" s="22">
        <f t="shared" si="301"/>
        <v>333.33</v>
      </c>
      <c r="K200" s="22">
        <f t="shared" si="301"/>
        <v>333.33</v>
      </c>
      <c r="L200" s="22">
        <f t="shared" si="301"/>
        <v>333.33</v>
      </c>
    </row>
    <row r="201" spans="1:12" ht="73.5" x14ac:dyDescent="0.2">
      <c r="A201" s="20" t="s">
        <v>669</v>
      </c>
      <c r="B201" s="21" t="s">
        <v>311</v>
      </c>
      <c r="C201" s="14" t="s">
        <v>1134</v>
      </c>
      <c r="D201" s="21" t="s">
        <v>311</v>
      </c>
      <c r="E201" s="33" t="s">
        <v>821</v>
      </c>
      <c r="F201" s="9" t="s">
        <v>277</v>
      </c>
      <c r="G201" s="49">
        <v>3800</v>
      </c>
      <c r="H201" s="49">
        <v>0</v>
      </c>
      <c r="I201" s="49">
        <v>0</v>
      </c>
      <c r="J201" s="49">
        <v>333.33</v>
      </c>
      <c r="K201" s="49">
        <v>333.33</v>
      </c>
      <c r="L201" s="49">
        <v>333.33</v>
      </c>
    </row>
    <row r="202" spans="1:12" s="76" customFormat="1" ht="44.25" customHeight="1" x14ac:dyDescent="0.2">
      <c r="A202" s="32" t="s">
        <v>670</v>
      </c>
      <c r="B202" s="37" t="s">
        <v>274</v>
      </c>
      <c r="C202" s="38"/>
      <c r="D202" s="38"/>
      <c r="E202" s="39"/>
      <c r="F202" s="17" t="s">
        <v>279</v>
      </c>
      <c r="G202" s="22">
        <f>G203</f>
        <v>70700</v>
      </c>
      <c r="H202" s="22">
        <f t="shared" ref="H202:L202" si="302">H203</f>
        <v>1558450.95</v>
      </c>
      <c r="I202" s="22">
        <f t="shared" si="302"/>
        <v>1558450.95</v>
      </c>
      <c r="J202" s="22">
        <f t="shared" si="302"/>
        <v>74500</v>
      </c>
      <c r="K202" s="22">
        <f t="shared" si="302"/>
        <v>74500</v>
      </c>
      <c r="L202" s="22">
        <f t="shared" si="302"/>
        <v>74500</v>
      </c>
    </row>
    <row r="203" spans="1:12" ht="73.5" x14ac:dyDescent="0.2">
      <c r="A203" s="20" t="s">
        <v>671</v>
      </c>
      <c r="B203" s="21" t="s">
        <v>312</v>
      </c>
      <c r="C203" s="14" t="s">
        <v>1030</v>
      </c>
      <c r="D203" s="21" t="s">
        <v>312</v>
      </c>
      <c r="E203" s="33" t="s">
        <v>820</v>
      </c>
      <c r="F203" s="9" t="s">
        <v>280</v>
      </c>
      <c r="G203" s="49">
        <v>70700</v>
      </c>
      <c r="H203" s="49">
        <v>1558450.95</v>
      </c>
      <c r="I203" s="49">
        <v>1558450.95</v>
      </c>
      <c r="J203" s="49">
        <v>74500</v>
      </c>
      <c r="K203" s="49">
        <v>74500</v>
      </c>
      <c r="L203" s="49">
        <v>74500</v>
      </c>
    </row>
    <row r="204" spans="1:12" s="76" customFormat="1" ht="44.25" hidden="1" customHeight="1" x14ac:dyDescent="0.2">
      <c r="A204" s="32" t="s">
        <v>672</v>
      </c>
      <c r="B204" s="37" t="s">
        <v>274</v>
      </c>
      <c r="C204" s="38"/>
      <c r="D204" s="38"/>
      <c r="E204" s="39"/>
      <c r="F204" s="17" t="s">
        <v>281</v>
      </c>
      <c r="G204" s="22">
        <f>G205</f>
        <v>0</v>
      </c>
      <c r="H204" s="22">
        <f t="shared" ref="H204:L204" si="303">H205</f>
        <v>0</v>
      </c>
      <c r="I204" s="22">
        <f t="shared" si="303"/>
        <v>0</v>
      </c>
      <c r="J204" s="22">
        <f t="shared" si="303"/>
        <v>0</v>
      </c>
      <c r="K204" s="22">
        <f t="shared" si="303"/>
        <v>0</v>
      </c>
      <c r="L204" s="22">
        <f t="shared" si="303"/>
        <v>0</v>
      </c>
    </row>
    <row r="205" spans="1:12" ht="63" hidden="1" x14ac:dyDescent="0.2">
      <c r="A205" s="20" t="s">
        <v>673</v>
      </c>
      <c r="B205" s="21" t="s">
        <v>276</v>
      </c>
      <c r="C205" s="14" t="s">
        <v>1031</v>
      </c>
      <c r="D205" s="21" t="s">
        <v>276</v>
      </c>
      <c r="E205" s="33" t="s">
        <v>164</v>
      </c>
      <c r="F205" s="9" t="s">
        <v>282</v>
      </c>
      <c r="G205" s="15"/>
      <c r="H205" s="15"/>
      <c r="I205" s="16"/>
      <c r="J205" s="16"/>
      <c r="K205" s="16"/>
      <c r="L205" s="16"/>
    </row>
    <row r="206" spans="1:12" s="76" customFormat="1" ht="44.25" customHeight="1" x14ac:dyDescent="0.2">
      <c r="A206" s="32" t="s">
        <v>674</v>
      </c>
      <c r="B206" s="37" t="s">
        <v>303</v>
      </c>
      <c r="C206" s="38"/>
      <c r="D206" s="38"/>
      <c r="E206" s="39"/>
      <c r="F206" s="17" t="s">
        <v>284</v>
      </c>
      <c r="G206" s="22">
        <f>G207</f>
        <v>1000</v>
      </c>
      <c r="H206" s="22">
        <f t="shared" ref="H206:L206" si="304">H207</f>
        <v>0</v>
      </c>
      <c r="I206" s="22">
        <f t="shared" si="304"/>
        <v>1000</v>
      </c>
      <c r="J206" s="22">
        <f t="shared" si="304"/>
        <v>0</v>
      </c>
      <c r="K206" s="22">
        <f t="shared" si="304"/>
        <v>0</v>
      </c>
      <c r="L206" s="22">
        <f t="shared" si="304"/>
        <v>0</v>
      </c>
    </row>
    <row r="207" spans="1:12" ht="105" x14ac:dyDescent="0.2">
      <c r="A207" s="20" t="s">
        <v>675</v>
      </c>
      <c r="B207" s="21" t="s">
        <v>478</v>
      </c>
      <c r="C207" s="14" t="s">
        <v>1032</v>
      </c>
      <c r="D207" s="21" t="s">
        <v>478</v>
      </c>
      <c r="E207" s="33" t="s">
        <v>820</v>
      </c>
      <c r="F207" s="9" t="s">
        <v>285</v>
      </c>
      <c r="G207" s="48">
        <v>1000</v>
      </c>
      <c r="H207" s="48">
        <v>0</v>
      </c>
      <c r="I207" s="48">
        <v>1000</v>
      </c>
      <c r="J207" s="48">
        <v>0</v>
      </c>
      <c r="K207" s="48">
        <v>0</v>
      </c>
      <c r="L207" s="48">
        <v>0</v>
      </c>
    </row>
    <row r="208" spans="1:12" s="76" customFormat="1" ht="44.25" customHeight="1" x14ac:dyDescent="0.2">
      <c r="A208" s="32" t="s">
        <v>676</v>
      </c>
      <c r="B208" s="37" t="s">
        <v>303</v>
      </c>
      <c r="C208" s="38"/>
      <c r="D208" s="38"/>
      <c r="E208" s="39"/>
      <c r="F208" s="17" t="s">
        <v>887</v>
      </c>
      <c r="G208" s="22">
        <f>G209</f>
        <v>2800</v>
      </c>
      <c r="H208" s="22">
        <f t="shared" ref="H208:L208" si="305">H209</f>
        <v>1400</v>
      </c>
      <c r="I208" s="22">
        <f t="shared" si="305"/>
        <v>2800</v>
      </c>
      <c r="J208" s="22">
        <f t="shared" si="305"/>
        <v>0</v>
      </c>
      <c r="K208" s="22">
        <f t="shared" si="305"/>
        <v>0</v>
      </c>
      <c r="L208" s="22">
        <f t="shared" si="305"/>
        <v>0</v>
      </c>
    </row>
    <row r="209" spans="1:13" ht="105" x14ac:dyDescent="0.2">
      <c r="A209" s="20" t="s">
        <v>677</v>
      </c>
      <c r="B209" s="21" t="s">
        <v>479</v>
      </c>
      <c r="C209" s="14" t="s">
        <v>1033</v>
      </c>
      <c r="D209" s="21" t="s">
        <v>479</v>
      </c>
      <c r="E209" s="33" t="s">
        <v>820</v>
      </c>
      <c r="F209" s="9" t="s">
        <v>286</v>
      </c>
      <c r="G209" s="48">
        <v>2800</v>
      </c>
      <c r="H209" s="48">
        <v>1400</v>
      </c>
      <c r="I209" s="48">
        <v>2800</v>
      </c>
      <c r="J209" s="48">
        <v>0</v>
      </c>
      <c r="K209" s="48">
        <v>0</v>
      </c>
      <c r="L209" s="48">
        <v>0</v>
      </c>
    </row>
    <row r="210" spans="1:13" s="76" customFormat="1" ht="44.25" customHeight="1" x14ac:dyDescent="0.2">
      <c r="A210" s="32" t="s">
        <v>826</v>
      </c>
      <c r="B210" s="37" t="s">
        <v>303</v>
      </c>
      <c r="C210" s="38"/>
      <c r="D210" s="38"/>
      <c r="E210" s="39"/>
      <c r="F210" s="17" t="s">
        <v>888</v>
      </c>
      <c r="G210" s="22">
        <f>G211</f>
        <v>3200</v>
      </c>
      <c r="H210" s="22">
        <f t="shared" ref="H210:L210" si="306">H211</f>
        <v>0</v>
      </c>
      <c r="I210" s="22">
        <f t="shared" si="306"/>
        <v>3200</v>
      </c>
      <c r="J210" s="22">
        <f t="shared" si="306"/>
        <v>0</v>
      </c>
      <c r="K210" s="22">
        <f t="shared" si="306"/>
        <v>0</v>
      </c>
      <c r="L210" s="22">
        <f t="shared" si="306"/>
        <v>0</v>
      </c>
    </row>
    <row r="211" spans="1:13" ht="94.5" x14ac:dyDescent="0.2">
      <c r="A211" s="20" t="s">
        <v>827</v>
      </c>
      <c r="B211" s="21" t="s">
        <v>828</v>
      </c>
      <c r="C211" s="14" t="s">
        <v>1034</v>
      </c>
      <c r="D211" s="21" t="s">
        <v>828</v>
      </c>
      <c r="E211" s="33" t="s">
        <v>820</v>
      </c>
      <c r="F211" s="9" t="s">
        <v>288</v>
      </c>
      <c r="G211" s="48">
        <v>3200</v>
      </c>
      <c r="H211" s="48">
        <v>0</v>
      </c>
      <c r="I211" s="48">
        <v>3200</v>
      </c>
      <c r="J211" s="48">
        <v>0</v>
      </c>
      <c r="K211" s="48">
        <v>0</v>
      </c>
      <c r="L211" s="48">
        <v>0</v>
      </c>
      <c r="M211" s="76"/>
    </row>
    <row r="212" spans="1:13" s="76" customFormat="1" ht="44.25" customHeight="1" x14ac:dyDescent="0.2">
      <c r="A212" s="32" t="s">
        <v>1162</v>
      </c>
      <c r="B212" s="37" t="s">
        <v>303</v>
      </c>
      <c r="C212" s="38"/>
      <c r="D212" s="38"/>
      <c r="E212" s="39"/>
      <c r="F212" s="17" t="s">
        <v>889</v>
      </c>
      <c r="G212" s="22">
        <f>G213</f>
        <v>0</v>
      </c>
      <c r="H212" s="22">
        <f t="shared" ref="H212:L212" si="307">H213</f>
        <v>14000</v>
      </c>
      <c r="I212" s="22">
        <f t="shared" si="307"/>
        <v>0</v>
      </c>
      <c r="J212" s="22">
        <f t="shared" si="307"/>
        <v>6000</v>
      </c>
      <c r="K212" s="22">
        <f t="shared" si="307"/>
        <v>6000</v>
      </c>
      <c r="L212" s="22">
        <f t="shared" si="307"/>
        <v>6000</v>
      </c>
    </row>
    <row r="213" spans="1:13" ht="84" x14ac:dyDescent="0.2">
      <c r="A213" s="20" t="s">
        <v>1162</v>
      </c>
      <c r="B213" s="21" t="s">
        <v>303</v>
      </c>
      <c r="C213" s="14" t="s">
        <v>1135</v>
      </c>
      <c r="D213" s="21" t="s">
        <v>1163</v>
      </c>
      <c r="E213" s="33" t="s">
        <v>820</v>
      </c>
      <c r="F213" s="9" t="s">
        <v>289</v>
      </c>
      <c r="G213" s="48">
        <v>0</v>
      </c>
      <c r="H213" s="48">
        <v>14000</v>
      </c>
      <c r="I213" s="48"/>
      <c r="J213" s="48">
        <v>6000</v>
      </c>
      <c r="K213" s="48">
        <v>6000</v>
      </c>
      <c r="L213" s="48">
        <v>6000</v>
      </c>
      <c r="M213" s="76"/>
    </row>
    <row r="214" spans="1:13" s="76" customFormat="1" ht="44.25" customHeight="1" x14ac:dyDescent="0.2">
      <c r="A214" s="32" t="s">
        <v>678</v>
      </c>
      <c r="B214" s="37" t="s">
        <v>332</v>
      </c>
      <c r="C214" s="38"/>
      <c r="D214" s="38"/>
      <c r="E214" s="39"/>
      <c r="F214" s="17" t="s">
        <v>290</v>
      </c>
      <c r="G214" s="22">
        <f>G215</f>
        <v>4200</v>
      </c>
      <c r="H214" s="22">
        <f t="shared" ref="H214:L214" si="308">H215</f>
        <v>700</v>
      </c>
      <c r="I214" s="22">
        <f t="shared" si="308"/>
        <v>700</v>
      </c>
      <c r="J214" s="22">
        <f t="shared" si="308"/>
        <v>3300</v>
      </c>
      <c r="K214" s="22">
        <f t="shared" si="308"/>
        <v>3300</v>
      </c>
      <c r="L214" s="22">
        <f t="shared" si="308"/>
        <v>3300</v>
      </c>
    </row>
    <row r="215" spans="1:13" ht="73.5" x14ac:dyDescent="0.2">
      <c r="A215" s="20" t="s">
        <v>679</v>
      </c>
      <c r="B215" s="21" t="s">
        <v>480</v>
      </c>
      <c r="C215" s="14" t="s">
        <v>1035</v>
      </c>
      <c r="D215" s="21" t="s">
        <v>480</v>
      </c>
      <c r="E215" s="33" t="s">
        <v>820</v>
      </c>
      <c r="F215" s="9" t="s">
        <v>291</v>
      </c>
      <c r="G215" s="48">
        <v>4200</v>
      </c>
      <c r="H215" s="48">
        <v>700</v>
      </c>
      <c r="I215" s="48">
        <v>700</v>
      </c>
      <c r="J215" s="48">
        <v>3300</v>
      </c>
      <c r="K215" s="48">
        <v>3300</v>
      </c>
      <c r="L215" s="48">
        <v>3300</v>
      </c>
    </row>
    <row r="216" spans="1:13" s="76" customFormat="1" ht="44.25" customHeight="1" x14ac:dyDescent="0.2">
      <c r="A216" s="32" t="s">
        <v>829</v>
      </c>
      <c r="B216" s="37" t="s">
        <v>278</v>
      </c>
      <c r="C216" s="38"/>
      <c r="D216" s="38"/>
      <c r="E216" s="39"/>
      <c r="F216" s="17" t="s">
        <v>292</v>
      </c>
      <c r="G216" s="22">
        <f>G217</f>
        <v>23300</v>
      </c>
      <c r="H216" s="22">
        <f t="shared" ref="H216:L216" si="309">H217</f>
        <v>0</v>
      </c>
      <c r="I216" s="22">
        <f t="shared" si="309"/>
        <v>0</v>
      </c>
      <c r="J216" s="22">
        <f t="shared" si="309"/>
        <v>0</v>
      </c>
      <c r="K216" s="22">
        <f t="shared" si="309"/>
        <v>0</v>
      </c>
      <c r="L216" s="22">
        <f t="shared" si="309"/>
        <v>0</v>
      </c>
    </row>
    <row r="217" spans="1:13" ht="115.5" x14ac:dyDescent="0.2">
      <c r="A217" s="20" t="s">
        <v>830</v>
      </c>
      <c r="B217" s="21" t="s">
        <v>831</v>
      </c>
      <c r="C217" s="40" t="s">
        <v>1036</v>
      </c>
      <c r="D217" s="21" t="s">
        <v>831</v>
      </c>
      <c r="E217" s="33" t="s">
        <v>820</v>
      </c>
      <c r="F217" s="9" t="s">
        <v>293</v>
      </c>
      <c r="G217" s="48">
        <v>23300</v>
      </c>
      <c r="H217" s="48">
        <v>0</v>
      </c>
      <c r="I217" s="48">
        <v>0</v>
      </c>
      <c r="J217" s="48">
        <v>0</v>
      </c>
      <c r="K217" s="48">
        <v>0</v>
      </c>
      <c r="L217" s="48">
        <v>0</v>
      </c>
      <c r="M217" s="76"/>
    </row>
    <row r="218" spans="1:13" s="76" customFormat="1" ht="44.25" customHeight="1" x14ac:dyDescent="0.2">
      <c r="A218" s="32" t="s">
        <v>680</v>
      </c>
      <c r="B218" s="37" t="s">
        <v>278</v>
      </c>
      <c r="C218" s="38"/>
      <c r="D218" s="38"/>
      <c r="E218" s="39"/>
      <c r="F218" s="17" t="s">
        <v>294</v>
      </c>
      <c r="G218" s="22">
        <f>G219</f>
        <v>27000</v>
      </c>
      <c r="H218" s="22">
        <f t="shared" ref="H218:L218" si="310">H219</f>
        <v>42000</v>
      </c>
      <c r="I218" s="22">
        <f t="shared" si="310"/>
        <v>42000</v>
      </c>
      <c r="J218" s="22">
        <f t="shared" si="310"/>
        <v>0</v>
      </c>
      <c r="K218" s="22">
        <f t="shared" si="310"/>
        <v>0</v>
      </c>
      <c r="L218" s="22">
        <f t="shared" si="310"/>
        <v>0</v>
      </c>
    </row>
    <row r="219" spans="1:13" ht="105" x14ac:dyDescent="0.2">
      <c r="A219" s="20" t="s">
        <v>681</v>
      </c>
      <c r="B219" s="21" t="s">
        <v>481</v>
      </c>
      <c r="C219" s="14" t="s">
        <v>1037</v>
      </c>
      <c r="D219" s="21" t="s">
        <v>481</v>
      </c>
      <c r="E219" s="33" t="s">
        <v>820</v>
      </c>
      <c r="F219" s="9" t="s">
        <v>890</v>
      </c>
      <c r="G219" s="48">
        <v>27000</v>
      </c>
      <c r="H219" s="48">
        <v>42000</v>
      </c>
      <c r="I219" s="48">
        <v>42000</v>
      </c>
      <c r="J219" s="48">
        <v>0</v>
      </c>
      <c r="K219" s="48">
        <v>0</v>
      </c>
      <c r="L219" s="48">
        <v>0</v>
      </c>
    </row>
    <row r="220" spans="1:13" s="76" customFormat="1" ht="44.25" customHeight="1" x14ac:dyDescent="0.2">
      <c r="A220" s="32" t="s">
        <v>682</v>
      </c>
      <c r="B220" s="37" t="s">
        <v>278</v>
      </c>
      <c r="C220" s="38"/>
      <c r="D220" s="38"/>
      <c r="E220" s="39"/>
      <c r="F220" s="17" t="s">
        <v>295</v>
      </c>
      <c r="G220" s="22">
        <f>G221</f>
        <v>694500</v>
      </c>
      <c r="H220" s="22">
        <f t="shared" ref="H220:L220" si="311">H221</f>
        <v>154000</v>
      </c>
      <c r="I220" s="22">
        <f t="shared" si="311"/>
        <v>203000</v>
      </c>
      <c r="J220" s="22">
        <f t="shared" si="311"/>
        <v>0</v>
      </c>
      <c r="K220" s="22">
        <f t="shared" si="311"/>
        <v>0</v>
      </c>
      <c r="L220" s="22">
        <f t="shared" si="311"/>
        <v>0</v>
      </c>
    </row>
    <row r="221" spans="1:13" ht="105" x14ac:dyDescent="0.2">
      <c r="A221" s="20" t="s">
        <v>683</v>
      </c>
      <c r="B221" s="21" t="s">
        <v>313</v>
      </c>
      <c r="C221" s="14" t="s">
        <v>1038</v>
      </c>
      <c r="D221" s="21" t="s">
        <v>313</v>
      </c>
      <c r="E221" s="33" t="s">
        <v>820</v>
      </c>
      <c r="F221" s="9" t="s">
        <v>891</v>
      </c>
      <c r="G221" s="48">
        <v>694500</v>
      </c>
      <c r="H221" s="48">
        <v>154000</v>
      </c>
      <c r="I221" s="48">
        <v>203000</v>
      </c>
      <c r="J221" s="48">
        <v>0</v>
      </c>
      <c r="K221" s="48">
        <v>0</v>
      </c>
      <c r="L221" s="48">
        <v>0</v>
      </c>
    </row>
    <row r="222" spans="1:13" s="76" customFormat="1" ht="44.25" customHeight="1" x14ac:dyDescent="0.2">
      <c r="A222" s="32" t="s">
        <v>684</v>
      </c>
      <c r="B222" s="37" t="s">
        <v>278</v>
      </c>
      <c r="C222" s="38"/>
      <c r="D222" s="38"/>
      <c r="E222" s="39"/>
      <c r="F222" s="17" t="s">
        <v>892</v>
      </c>
      <c r="G222" s="22">
        <f>G223</f>
        <v>10500</v>
      </c>
      <c r="H222" s="22">
        <f t="shared" ref="H222:L222" si="312">H223</f>
        <v>0</v>
      </c>
      <c r="I222" s="22">
        <f t="shared" si="312"/>
        <v>0</v>
      </c>
      <c r="J222" s="22">
        <f t="shared" si="312"/>
        <v>0</v>
      </c>
      <c r="K222" s="22">
        <f t="shared" si="312"/>
        <v>0</v>
      </c>
      <c r="L222" s="22">
        <f t="shared" si="312"/>
        <v>0</v>
      </c>
    </row>
    <row r="223" spans="1:13" s="76" customFormat="1" ht="115.5" x14ac:dyDescent="0.2">
      <c r="A223" s="20" t="s">
        <v>685</v>
      </c>
      <c r="B223" s="21" t="s">
        <v>482</v>
      </c>
      <c r="C223" s="14" t="s">
        <v>1039</v>
      </c>
      <c r="D223" s="21" t="s">
        <v>482</v>
      </c>
      <c r="E223" s="33" t="s">
        <v>820</v>
      </c>
      <c r="F223" s="9" t="s">
        <v>298</v>
      </c>
      <c r="G223" s="48">
        <v>10500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</row>
    <row r="224" spans="1:13" s="76" customFormat="1" ht="44.25" customHeight="1" x14ac:dyDescent="0.2">
      <c r="A224" s="32" t="s">
        <v>686</v>
      </c>
      <c r="B224" s="37" t="s">
        <v>278</v>
      </c>
      <c r="C224" s="38"/>
      <c r="D224" s="38"/>
      <c r="E224" s="39"/>
      <c r="F224" s="17" t="s">
        <v>299</v>
      </c>
      <c r="G224" s="22">
        <f>G225</f>
        <v>21900</v>
      </c>
      <c r="H224" s="22">
        <f t="shared" ref="H224:L224" si="313">H225</f>
        <v>244249.68</v>
      </c>
      <c r="I224" s="22">
        <f t="shared" si="313"/>
        <v>195249.68</v>
      </c>
      <c r="J224" s="22">
        <f t="shared" si="313"/>
        <v>774000</v>
      </c>
      <c r="K224" s="22">
        <f t="shared" si="313"/>
        <v>774000</v>
      </c>
      <c r="L224" s="22">
        <f t="shared" si="313"/>
        <v>774000</v>
      </c>
    </row>
    <row r="225" spans="1:12" s="76" customFormat="1" ht="94.5" x14ac:dyDescent="0.2">
      <c r="A225" s="20" t="s">
        <v>687</v>
      </c>
      <c r="B225" s="21" t="s">
        <v>483</v>
      </c>
      <c r="C225" s="14" t="s">
        <v>1040</v>
      </c>
      <c r="D225" s="21" t="s">
        <v>483</v>
      </c>
      <c r="E225" s="33" t="s">
        <v>820</v>
      </c>
      <c r="F225" s="9" t="s">
        <v>893</v>
      </c>
      <c r="G225" s="48">
        <v>21900</v>
      </c>
      <c r="H225" s="48">
        <v>244249.68</v>
      </c>
      <c r="I225" s="48">
        <v>195249.68</v>
      </c>
      <c r="J225" s="48">
        <v>774000</v>
      </c>
      <c r="K225" s="48">
        <v>774000</v>
      </c>
      <c r="L225" s="48">
        <v>774000</v>
      </c>
    </row>
    <row r="226" spans="1:12" s="76" customFormat="1" ht="44.25" customHeight="1" x14ac:dyDescent="0.2">
      <c r="A226" s="32" t="s">
        <v>688</v>
      </c>
      <c r="B226" s="37" t="s">
        <v>283</v>
      </c>
      <c r="C226" s="38"/>
      <c r="D226" s="38"/>
      <c r="E226" s="39"/>
      <c r="F226" s="17" t="s">
        <v>300</v>
      </c>
      <c r="G226" s="22">
        <f>G227</f>
        <v>6000</v>
      </c>
      <c r="H226" s="22">
        <f t="shared" ref="H226:L226" si="314">H227</f>
        <v>0</v>
      </c>
      <c r="I226" s="22">
        <f t="shared" si="314"/>
        <v>0</v>
      </c>
      <c r="J226" s="22">
        <f t="shared" si="314"/>
        <v>0</v>
      </c>
      <c r="K226" s="22">
        <f t="shared" si="314"/>
        <v>0</v>
      </c>
      <c r="L226" s="22">
        <f t="shared" si="314"/>
        <v>0</v>
      </c>
    </row>
    <row r="227" spans="1:12" s="76" customFormat="1" ht="115.5" x14ac:dyDescent="0.2">
      <c r="A227" s="20" t="s">
        <v>689</v>
      </c>
      <c r="B227" s="21" t="s">
        <v>484</v>
      </c>
      <c r="C227" s="14" t="s">
        <v>1041</v>
      </c>
      <c r="D227" s="21" t="s">
        <v>484</v>
      </c>
      <c r="E227" s="33" t="s">
        <v>820</v>
      </c>
      <c r="F227" s="9" t="s">
        <v>301</v>
      </c>
      <c r="G227" s="48">
        <v>6000</v>
      </c>
      <c r="H227" s="48">
        <v>0</v>
      </c>
      <c r="I227" s="48">
        <v>0</v>
      </c>
      <c r="J227" s="48">
        <v>0</v>
      </c>
      <c r="K227" s="48">
        <v>0</v>
      </c>
      <c r="L227" s="48">
        <v>0</v>
      </c>
    </row>
    <row r="228" spans="1:12" s="76" customFormat="1" ht="44.25" customHeight="1" x14ac:dyDescent="0.2">
      <c r="A228" s="32" t="s">
        <v>690</v>
      </c>
      <c r="B228" s="37" t="s">
        <v>283</v>
      </c>
      <c r="C228" s="38"/>
      <c r="D228" s="38"/>
      <c r="E228" s="39"/>
      <c r="F228" s="17" t="s">
        <v>894</v>
      </c>
      <c r="G228" s="22">
        <f>G229</f>
        <v>15000</v>
      </c>
      <c r="H228" s="22">
        <f t="shared" ref="H228:L228" si="315">H229</f>
        <v>9110.23</v>
      </c>
      <c r="I228" s="22">
        <f t="shared" si="315"/>
        <v>9110.24</v>
      </c>
      <c r="J228" s="22">
        <f t="shared" si="315"/>
        <v>0</v>
      </c>
      <c r="K228" s="22">
        <f t="shared" si="315"/>
        <v>0</v>
      </c>
      <c r="L228" s="22">
        <f t="shared" si="315"/>
        <v>0</v>
      </c>
    </row>
    <row r="229" spans="1:12" s="76" customFormat="1" ht="126" x14ac:dyDescent="0.2">
      <c r="A229" s="20" t="s">
        <v>691</v>
      </c>
      <c r="B229" s="21" t="s">
        <v>486</v>
      </c>
      <c r="C229" s="14" t="s">
        <v>1042</v>
      </c>
      <c r="D229" s="21" t="s">
        <v>486</v>
      </c>
      <c r="E229" s="33" t="s">
        <v>820</v>
      </c>
      <c r="F229" s="9" t="s">
        <v>302</v>
      </c>
      <c r="G229" s="48">
        <v>15000</v>
      </c>
      <c r="H229" s="48">
        <v>9110.23</v>
      </c>
      <c r="I229" s="48">
        <v>9110.24</v>
      </c>
      <c r="J229" s="48">
        <v>0</v>
      </c>
      <c r="K229" s="48">
        <v>0</v>
      </c>
      <c r="L229" s="48">
        <v>0</v>
      </c>
    </row>
    <row r="230" spans="1:12" s="76" customFormat="1" ht="44.25" customHeight="1" x14ac:dyDescent="0.2">
      <c r="A230" s="32" t="s">
        <v>692</v>
      </c>
      <c r="B230" s="37" t="s">
        <v>283</v>
      </c>
      <c r="C230" s="38"/>
      <c r="D230" s="38"/>
      <c r="E230" s="39"/>
      <c r="F230" s="17" t="s">
        <v>895</v>
      </c>
      <c r="G230" s="22">
        <f>G231</f>
        <v>15200</v>
      </c>
      <c r="H230" s="22">
        <f t="shared" ref="H230:L230" si="316">H231</f>
        <v>4788.92</v>
      </c>
      <c r="I230" s="22">
        <f t="shared" si="316"/>
        <v>4368.92</v>
      </c>
      <c r="J230" s="22">
        <f t="shared" si="316"/>
        <v>0</v>
      </c>
      <c r="K230" s="22">
        <f t="shared" si="316"/>
        <v>0</v>
      </c>
      <c r="L230" s="22">
        <f t="shared" si="316"/>
        <v>0</v>
      </c>
    </row>
    <row r="231" spans="1:12" s="76" customFormat="1" ht="126" x14ac:dyDescent="0.2">
      <c r="A231" s="20" t="s">
        <v>693</v>
      </c>
      <c r="B231" s="21" t="s">
        <v>487</v>
      </c>
      <c r="C231" s="14" t="s">
        <v>1043</v>
      </c>
      <c r="D231" s="21" t="s">
        <v>487</v>
      </c>
      <c r="E231" s="33" t="s">
        <v>820</v>
      </c>
      <c r="F231" s="9" t="s">
        <v>304</v>
      </c>
      <c r="G231" s="48">
        <v>15200</v>
      </c>
      <c r="H231" s="48">
        <v>4788.92</v>
      </c>
      <c r="I231" s="48">
        <v>4368.92</v>
      </c>
      <c r="J231" s="48">
        <v>0</v>
      </c>
      <c r="K231" s="48">
        <v>0</v>
      </c>
      <c r="L231" s="48">
        <v>0</v>
      </c>
    </row>
    <row r="232" spans="1:12" s="76" customFormat="1" ht="44.25" customHeight="1" x14ac:dyDescent="0.2">
      <c r="A232" s="32" t="s">
        <v>694</v>
      </c>
      <c r="B232" s="37" t="s">
        <v>283</v>
      </c>
      <c r="C232" s="38"/>
      <c r="D232" s="38"/>
      <c r="E232" s="39"/>
      <c r="F232" s="17" t="s">
        <v>896</v>
      </c>
      <c r="G232" s="22">
        <f>G233</f>
        <v>16500</v>
      </c>
      <c r="H232" s="22">
        <f t="shared" ref="H232:L232" si="317">H233</f>
        <v>15740</v>
      </c>
      <c r="I232" s="22">
        <f t="shared" si="317"/>
        <v>16500</v>
      </c>
      <c r="J232" s="22">
        <f t="shared" si="317"/>
        <v>45900</v>
      </c>
      <c r="K232" s="22">
        <f t="shared" si="317"/>
        <v>45900</v>
      </c>
      <c r="L232" s="22">
        <f t="shared" si="317"/>
        <v>45900</v>
      </c>
    </row>
    <row r="233" spans="1:12" s="76" customFormat="1" ht="105" x14ac:dyDescent="0.2">
      <c r="A233" s="20" t="s">
        <v>695</v>
      </c>
      <c r="B233" s="21" t="s">
        <v>485</v>
      </c>
      <c r="C233" s="14" t="s">
        <v>1044</v>
      </c>
      <c r="D233" s="21" t="s">
        <v>485</v>
      </c>
      <c r="E233" s="33" t="s">
        <v>820</v>
      </c>
      <c r="F233" s="9" t="s">
        <v>306</v>
      </c>
      <c r="G233" s="48">
        <v>16500</v>
      </c>
      <c r="H233" s="48">
        <v>15740</v>
      </c>
      <c r="I233" s="48">
        <v>16500</v>
      </c>
      <c r="J233" s="48">
        <v>45900</v>
      </c>
      <c r="K233" s="48">
        <v>45900</v>
      </c>
      <c r="L233" s="48">
        <v>45900</v>
      </c>
    </row>
    <row r="234" spans="1:12" s="76" customFormat="1" ht="44.25" customHeight="1" x14ac:dyDescent="0.2">
      <c r="A234" s="32" t="s">
        <v>696</v>
      </c>
      <c r="B234" s="37" t="s">
        <v>283</v>
      </c>
      <c r="C234" s="38"/>
      <c r="D234" s="38"/>
      <c r="E234" s="39"/>
      <c r="F234" s="17" t="s">
        <v>897</v>
      </c>
      <c r="G234" s="22">
        <f>G235</f>
        <v>0</v>
      </c>
      <c r="H234" s="22">
        <f t="shared" ref="H234:L234" si="318">H235</f>
        <v>37000</v>
      </c>
      <c r="I234" s="22">
        <f t="shared" si="318"/>
        <v>0</v>
      </c>
      <c r="J234" s="22">
        <f t="shared" si="318"/>
        <v>0</v>
      </c>
      <c r="K234" s="22">
        <f t="shared" si="318"/>
        <v>0</v>
      </c>
      <c r="L234" s="22">
        <f t="shared" si="318"/>
        <v>0</v>
      </c>
    </row>
    <row r="235" spans="1:12" s="76" customFormat="1" ht="94.5" x14ac:dyDescent="0.2">
      <c r="A235" s="20" t="s">
        <v>697</v>
      </c>
      <c r="B235" s="21" t="s">
        <v>333</v>
      </c>
      <c r="C235" s="14" t="s">
        <v>1045</v>
      </c>
      <c r="D235" s="21" t="s">
        <v>333</v>
      </c>
      <c r="E235" s="33" t="s">
        <v>334</v>
      </c>
      <c r="F235" s="9" t="s">
        <v>308</v>
      </c>
      <c r="G235" s="63"/>
      <c r="H235" s="63">
        <v>37000</v>
      </c>
      <c r="I235" s="64"/>
      <c r="J235" s="64"/>
      <c r="K235" s="64"/>
      <c r="L235" s="64"/>
    </row>
    <row r="236" spans="1:12" s="76" customFormat="1" ht="44.25" customHeight="1" x14ac:dyDescent="0.2">
      <c r="A236" s="32" t="s">
        <v>698</v>
      </c>
      <c r="B236" s="37" t="s">
        <v>314</v>
      </c>
      <c r="C236" s="38"/>
      <c r="D236" s="38"/>
      <c r="E236" s="39"/>
      <c r="F236" s="17" t="s">
        <v>898</v>
      </c>
      <c r="G236" s="22">
        <f>G237</f>
        <v>1800</v>
      </c>
      <c r="H236" s="22">
        <f t="shared" ref="H236:L236" si="319">H237</f>
        <v>30000</v>
      </c>
      <c r="I236" s="22">
        <f t="shared" si="319"/>
        <v>0</v>
      </c>
      <c r="J236" s="22">
        <f t="shared" si="319"/>
        <v>0</v>
      </c>
      <c r="K236" s="22">
        <f t="shared" si="319"/>
        <v>0</v>
      </c>
      <c r="L236" s="22">
        <f t="shared" si="319"/>
        <v>0</v>
      </c>
    </row>
    <row r="237" spans="1:12" s="76" customFormat="1" ht="73.5" x14ac:dyDescent="0.2">
      <c r="A237" s="20" t="s">
        <v>699</v>
      </c>
      <c r="B237" s="21" t="s">
        <v>315</v>
      </c>
      <c r="C237" s="14" t="s">
        <v>1046</v>
      </c>
      <c r="D237" s="21" t="s">
        <v>315</v>
      </c>
      <c r="E237" s="33" t="s">
        <v>820</v>
      </c>
      <c r="F237" s="9" t="s">
        <v>309</v>
      </c>
      <c r="G237" s="48">
        <v>1800</v>
      </c>
      <c r="H237" s="48">
        <v>30000</v>
      </c>
      <c r="I237" s="48">
        <v>0</v>
      </c>
      <c r="J237" s="48">
        <v>0</v>
      </c>
      <c r="K237" s="48">
        <v>0</v>
      </c>
      <c r="L237" s="48">
        <v>0</v>
      </c>
    </row>
    <row r="238" spans="1:12" s="76" customFormat="1" ht="44.25" customHeight="1" x14ac:dyDescent="0.2">
      <c r="A238" s="32" t="s">
        <v>700</v>
      </c>
      <c r="B238" s="37" t="s">
        <v>316</v>
      </c>
      <c r="C238" s="38"/>
      <c r="D238" s="38"/>
      <c r="E238" s="39"/>
      <c r="F238" s="17" t="s">
        <v>899</v>
      </c>
      <c r="G238" s="22">
        <f>G239</f>
        <v>110000</v>
      </c>
      <c r="H238" s="22">
        <f t="shared" ref="H238:L238" si="320">H239</f>
        <v>1400</v>
      </c>
      <c r="I238" s="22">
        <f t="shared" si="320"/>
        <v>1400</v>
      </c>
      <c r="J238" s="22">
        <f t="shared" si="320"/>
        <v>0</v>
      </c>
      <c r="K238" s="22">
        <f t="shared" si="320"/>
        <v>0</v>
      </c>
      <c r="L238" s="22">
        <f t="shared" si="320"/>
        <v>0</v>
      </c>
    </row>
    <row r="239" spans="1:12" s="76" customFormat="1" ht="115.5" x14ac:dyDescent="0.2">
      <c r="A239" s="20" t="s">
        <v>701</v>
      </c>
      <c r="B239" s="21" t="s">
        <v>488</v>
      </c>
      <c r="C239" s="14" t="s">
        <v>1047</v>
      </c>
      <c r="D239" s="21" t="s">
        <v>488</v>
      </c>
      <c r="E239" s="33" t="s">
        <v>820</v>
      </c>
      <c r="F239" s="9" t="s">
        <v>310</v>
      </c>
      <c r="G239" s="48">
        <v>110000</v>
      </c>
      <c r="H239" s="48">
        <v>1400</v>
      </c>
      <c r="I239" s="48">
        <v>1400</v>
      </c>
      <c r="J239" s="48">
        <v>0</v>
      </c>
      <c r="K239" s="48">
        <v>0</v>
      </c>
      <c r="L239" s="48">
        <v>0</v>
      </c>
    </row>
    <row r="240" spans="1:12" s="76" customFormat="1" ht="44.25" customHeight="1" x14ac:dyDescent="0.2">
      <c r="A240" s="32" t="s">
        <v>702</v>
      </c>
      <c r="B240" s="37" t="s">
        <v>316</v>
      </c>
      <c r="C240" s="38"/>
      <c r="D240" s="38"/>
      <c r="E240" s="39"/>
      <c r="F240" s="17" t="s">
        <v>900</v>
      </c>
      <c r="G240" s="22">
        <f>G241</f>
        <v>2900</v>
      </c>
      <c r="H240" s="22">
        <f t="shared" ref="H240:L240" si="321">H241</f>
        <v>5413.18</v>
      </c>
      <c r="I240" s="22">
        <f t="shared" si="321"/>
        <v>5413.17</v>
      </c>
      <c r="J240" s="22">
        <f t="shared" si="321"/>
        <v>0</v>
      </c>
      <c r="K240" s="22">
        <f t="shared" si="321"/>
        <v>0</v>
      </c>
      <c r="L240" s="22">
        <f t="shared" si="321"/>
        <v>0</v>
      </c>
    </row>
    <row r="241" spans="1:12" s="76" customFormat="1" ht="136.5" x14ac:dyDescent="0.2">
      <c r="A241" s="20" t="s">
        <v>703</v>
      </c>
      <c r="B241" s="21" t="s">
        <v>489</v>
      </c>
      <c r="C241" s="14" t="s">
        <v>1048</v>
      </c>
      <c r="D241" s="21" t="s">
        <v>489</v>
      </c>
      <c r="E241" s="33" t="s">
        <v>820</v>
      </c>
      <c r="F241" s="9" t="s">
        <v>901</v>
      </c>
      <c r="G241" s="48">
        <v>2900</v>
      </c>
      <c r="H241" s="48">
        <v>5413.18</v>
      </c>
      <c r="I241" s="48">
        <v>5413.17</v>
      </c>
      <c r="J241" s="48">
        <v>0</v>
      </c>
      <c r="K241" s="48">
        <v>0</v>
      </c>
      <c r="L241" s="48">
        <v>0</v>
      </c>
    </row>
    <row r="242" spans="1:12" s="76" customFormat="1" ht="44.25" customHeight="1" x14ac:dyDescent="0.2">
      <c r="A242" s="32" t="s">
        <v>704</v>
      </c>
      <c r="B242" s="37" t="s">
        <v>316</v>
      </c>
      <c r="C242" s="38"/>
      <c r="D242" s="38"/>
      <c r="E242" s="39"/>
      <c r="F242" s="17" t="s">
        <v>902</v>
      </c>
      <c r="G242" s="22">
        <f>G243</f>
        <v>8500</v>
      </c>
      <c r="H242" s="22">
        <f t="shared" ref="H242:L242" si="322">H243</f>
        <v>10817.57</v>
      </c>
      <c r="I242" s="22">
        <f t="shared" si="322"/>
        <v>10817.57</v>
      </c>
      <c r="J242" s="22">
        <f t="shared" si="322"/>
        <v>37100</v>
      </c>
      <c r="K242" s="22">
        <f t="shared" si="322"/>
        <v>37100</v>
      </c>
      <c r="L242" s="22">
        <f t="shared" si="322"/>
        <v>37100</v>
      </c>
    </row>
    <row r="243" spans="1:12" s="76" customFormat="1" ht="84" x14ac:dyDescent="0.2">
      <c r="A243" s="20" t="s">
        <v>705</v>
      </c>
      <c r="B243" s="21" t="s">
        <v>490</v>
      </c>
      <c r="C243" s="14" t="s">
        <v>1049</v>
      </c>
      <c r="D243" s="21" t="s">
        <v>490</v>
      </c>
      <c r="E243" s="33" t="s">
        <v>820</v>
      </c>
      <c r="F243" s="9" t="s">
        <v>903</v>
      </c>
      <c r="G243" s="48">
        <v>8500</v>
      </c>
      <c r="H243" s="48">
        <v>10817.57</v>
      </c>
      <c r="I243" s="48">
        <v>10817.57</v>
      </c>
      <c r="J243" s="48">
        <v>37100</v>
      </c>
      <c r="K243" s="48">
        <v>37100</v>
      </c>
      <c r="L243" s="48">
        <v>37100</v>
      </c>
    </row>
    <row r="244" spans="1:12" s="76" customFormat="1" ht="44.25" customHeight="1" x14ac:dyDescent="0.2">
      <c r="A244" s="32" t="s">
        <v>706</v>
      </c>
      <c r="B244" s="37" t="s">
        <v>287</v>
      </c>
      <c r="C244" s="38"/>
      <c r="D244" s="38"/>
      <c r="E244" s="39"/>
      <c r="F244" s="17" t="s">
        <v>904</v>
      </c>
      <c r="G244" s="22">
        <f>G245</f>
        <v>390500</v>
      </c>
      <c r="H244" s="22">
        <f t="shared" ref="H244:L244" si="323">H245</f>
        <v>83300</v>
      </c>
      <c r="I244" s="22">
        <f t="shared" si="323"/>
        <v>83300</v>
      </c>
      <c r="J244" s="22">
        <f t="shared" si="323"/>
        <v>0</v>
      </c>
      <c r="K244" s="22">
        <f t="shared" si="323"/>
        <v>0</v>
      </c>
      <c r="L244" s="22">
        <f t="shared" si="323"/>
        <v>0</v>
      </c>
    </row>
    <row r="245" spans="1:12" s="76" customFormat="1" ht="157.5" x14ac:dyDescent="0.2">
      <c r="A245" s="20" t="s">
        <v>707</v>
      </c>
      <c r="B245" s="21" t="s">
        <v>491</v>
      </c>
      <c r="C245" s="14" t="s">
        <v>1050</v>
      </c>
      <c r="D245" s="21" t="s">
        <v>491</v>
      </c>
      <c r="E245" s="33" t="s">
        <v>820</v>
      </c>
      <c r="F245" s="9" t="s">
        <v>905</v>
      </c>
      <c r="G245" s="48">
        <v>390500</v>
      </c>
      <c r="H245" s="48">
        <v>83300</v>
      </c>
      <c r="I245" s="48">
        <v>83300</v>
      </c>
      <c r="J245" s="48">
        <v>0</v>
      </c>
      <c r="K245" s="48">
        <v>0</v>
      </c>
      <c r="L245" s="48">
        <v>0</v>
      </c>
    </row>
    <row r="246" spans="1:12" s="76" customFormat="1" ht="44.25" customHeight="1" x14ac:dyDescent="0.2">
      <c r="A246" s="32" t="s">
        <v>708</v>
      </c>
      <c r="B246" s="37" t="s">
        <v>287</v>
      </c>
      <c r="C246" s="38"/>
      <c r="D246" s="38"/>
      <c r="E246" s="39"/>
      <c r="F246" s="17" t="s">
        <v>906</v>
      </c>
      <c r="G246" s="22">
        <f>G247</f>
        <v>7600</v>
      </c>
      <c r="H246" s="22">
        <f t="shared" ref="H246:L246" si="324">H247</f>
        <v>6300</v>
      </c>
      <c r="I246" s="22">
        <f t="shared" si="324"/>
        <v>7600</v>
      </c>
      <c r="J246" s="22">
        <f t="shared" si="324"/>
        <v>0</v>
      </c>
      <c r="K246" s="22">
        <f t="shared" si="324"/>
        <v>0</v>
      </c>
      <c r="L246" s="22">
        <f t="shared" si="324"/>
        <v>0</v>
      </c>
    </row>
    <row r="247" spans="1:12" s="76" customFormat="1" ht="84" x14ac:dyDescent="0.2">
      <c r="A247" s="20" t="s">
        <v>709</v>
      </c>
      <c r="B247" s="21" t="s">
        <v>492</v>
      </c>
      <c r="C247" s="14" t="s">
        <v>1051</v>
      </c>
      <c r="D247" s="21" t="s">
        <v>492</v>
      </c>
      <c r="E247" s="33" t="s">
        <v>820</v>
      </c>
      <c r="F247" s="9" t="s">
        <v>907</v>
      </c>
      <c r="G247" s="48">
        <v>7600</v>
      </c>
      <c r="H247" s="48">
        <v>6300</v>
      </c>
      <c r="I247" s="48">
        <v>7600</v>
      </c>
      <c r="J247" s="48">
        <v>0</v>
      </c>
      <c r="K247" s="48">
        <v>0</v>
      </c>
      <c r="L247" s="48">
        <v>0</v>
      </c>
    </row>
    <row r="248" spans="1:12" s="76" customFormat="1" ht="44.25" customHeight="1" x14ac:dyDescent="0.2">
      <c r="A248" s="32" t="s">
        <v>832</v>
      </c>
      <c r="B248" s="37" t="s">
        <v>287</v>
      </c>
      <c r="C248" s="38"/>
      <c r="D248" s="38"/>
      <c r="E248" s="39"/>
      <c r="F248" s="17" t="s">
        <v>908</v>
      </c>
      <c r="G248" s="22">
        <f>G249</f>
        <v>200</v>
      </c>
      <c r="H248" s="22">
        <f t="shared" ref="H248:L248" si="325">H249</f>
        <v>0</v>
      </c>
      <c r="I248" s="22">
        <f t="shared" si="325"/>
        <v>0</v>
      </c>
      <c r="J248" s="22">
        <f t="shared" si="325"/>
        <v>0</v>
      </c>
      <c r="K248" s="22">
        <f t="shared" si="325"/>
        <v>0</v>
      </c>
      <c r="L248" s="22">
        <f t="shared" si="325"/>
        <v>0</v>
      </c>
    </row>
    <row r="249" spans="1:12" s="76" customFormat="1" ht="94.5" x14ac:dyDescent="0.2">
      <c r="A249" s="20" t="s">
        <v>833</v>
      </c>
      <c r="B249" s="21" t="s">
        <v>834</v>
      </c>
      <c r="C249" s="14" t="s">
        <v>1052</v>
      </c>
      <c r="D249" s="21" t="s">
        <v>834</v>
      </c>
      <c r="E249" s="33" t="s">
        <v>820</v>
      </c>
      <c r="F249" s="9" t="s">
        <v>909</v>
      </c>
      <c r="G249" s="48">
        <v>200</v>
      </c>
      <c r="H249" s="48">
        <v>0</v>
      </c>
      <c r="I249" s="48">
        <v>0</v>
      </c>
      <c r="J249" s="48">
        <v>0</v>
      </c>
      <c r="K249" s="48">
        <v>0</v>
      </c>
      <c r="L249" s="48">
        <v>0</v>
      </c>
    </row>
    <row r="250" spans="1:12" s="76" customFormat="1" ht="44.25" customHeight="1" x14ac:dyDescent="0.2">
      <c r="A250" s="32" t="s">
        <v>710</v>
      </c>
      <c r="B250" s="37" t="s">
        <v>287</v>
      </c>
      <c r="C250" s="38"/>
      <c r="D250" s="38"/>
      <c r="E250" s="39"/>
      <c r="F250" s="17" t="s">
        <v>910</v>
      </c>
      <c r="G250" s="22">
        <f>G251</f>
        <v>7250</v>
      </c>
      <c r="H250" s="22">
        <f>H251</f>
        <v>6868.08</v>
      </c>
      <c r="I250" s="22">
        <f t="shared" ref="I250:L250" si="326">I251</f>
        <v>7250</v>
      </c>
      <c r="J250" s="22">
        <f t="shared" si="326"/>
        <v>0</v>
      </c>
      <c r="K250" s="22">
        <f t="shared" si="326"/>
        <v>0</v>
      </c>
      <c r="L250" s="22">
        <f t="shared" si="326"/>
        <v>0</v>
      </c>
    </row>
    <row r="251" spans="1:12" s="76" customFormat="1" ht="84" x14ac:dyDescent="0.2">
      <c r="A251" s="20" t="s">
        <v>711</v>
      </c>
      <c r="B251" s="21" t="s">
        <v>493</v>
      </c>
      <c r="C251" s="14" t="s">
        <v>1053</v>
      </c>
      <c r="D251" s="21" t="s">
        <v>493</v>
      </c>
      <c r="E251" s="33" t="s">
        <v>820</v>
      </c>
      <c r="F251" s="9" t="s">
        <v>911</v>
      </c>
      <c r="G251" s="48">
        <v>7250</v>
      </c>
      <c r="H251" s="48">
        <v>6868.08</v>
      </c>
      <c r="I251" s="48">
        <v>7250</v>
      </c>
      <c r="J251" s="48">
        <v>0</v>
      </c>
      <c r="K251" s="48">
        <v>0</v>
      </c>
      <c r="L251" s="48">
        <v>0</v>
      </c>
    </row>
    <row r="252" spans="1:12" s="76" customFormat="1" ht="44.25" customHeight="1" x14ac:dyDescent="0.2">
      <c r="A252" s="32" t="s">
        <v>712</v>
      </c>
      <c r="B252" s="37" t="s">
        <v>287</v>
      </c>
      <c r="C252" s="38"/>
      <c r="D252" s="38"/>
      <c r="E252" s="39"/>
      <c r="F252" s="17" t="s">
        <v>912</v>
      </c>
      <c r="G252" s="22">
        <f>G253</f>
        <v>327000</v>
      </c>
      <c r="H252" s="22">
        <f t="shared" ref="H252:L252" si="327">H253</f>
        <v>14000</v>
      </c>
      <c r="I252" s="22">
        <f t="shared" si="327"/>
        <v>14000</v>
      </c>
      <c r="J252" s="22">
        <f t="shared" si="327"/>
        <v>0</v>
      </c>
      <c r="K252" s="22">
        <f t="shared" si="327"/>
        <v>0</v>
      </c>
      <c r="L252" s="22">
        <f t="shared" si="327"/>
        <v>0</v>
      </c>
    </row>
    <row r="253" spans="1:12" s="76" customFormat="1" ht="94.5" x14ac:dyDescent="0.2">
      <c r="A253" s="20" t="s">
        <v>713</v>
      </c>
      <c r="B253" s="21" t="s">
        <v>494</v>
      </c>
      <c r="C253" s="14" t="s">
        <v>1054</v>
      </c>
      <c r="D253" s="21" t="s">
        <v>494</v>
      </c>
      <c r="E253" s="33" t="s">
        <v>820</v>
      </c>
      <c r="F253" s="9" t="s">
        <v>913</v>
      </c>
      <c r="G253" s="48">
        <v>327000</v>
      </c>
      <c r="H253" s="48">
        <v>14000</v>
      </c>
      <c r="I253" s="48">
        <v>14000</v>
      </c>
      <c r="J253" s="48">
        <v>0</v>
      </c>
      <c r="K253" s="48">
        <v>0</v>
      </c>
      <c r="L253" s="48">
        <v>0</v>
      </c>
    </row>
    <row r="254" spans="1:12" s="76" customFormat="1" ht="44.25" customHeight="1" x14ac:dyDescent="0.2">
      <c r="A254" s="32" t="s">
        <v>714</v>
      </c>
      <c r="B254" s="37" t="s">
        <v>287</v>
      </c>
      <c r="C254" s="38"/>
      <c r="D254" s="38"/>
      <c r="E254" s="39"/>
      <c r="F254" s="17" t="s">
        <v>914</v>
      </c>
      <c r="G254" s="22">
        <f>G255</f>
        <v>63000</v>
      </c>
      <c r="H254" s="22">
        <f t="shared" ref="H254:L254" si="328">H255</f>
        <v>0</v>
      </c>
      <c r="I254" s="22">
        <f t="shared" si="328"/>
        <v>0</v>
      </c>
      <c r="J254" s="22">
        <f t="shared" si="328"/>
        <v>0</v>
      </c>
      <c r="K254" s="22">
        <f t="shared" si="328"/>
        <v>0</v>
      </c>
      <c r="L254" s="22">
        <f t="shared" si="328"/>
        <v>0</v>
      </c>
    </row>
    <row r="255" spans="1:12" s="76" customFormat="1" ht="84" x14ac:dyDescent="0.2">
      <c r="A255" s="20" t="s">
        <v>715</v>
      </c>
      <c r="B255" s="21" t="s">
        <v>495</v>
      </c>
      <c r="C255" s="14" t="s">
        <v>1055</v>
      </c>
      <c r="D255" s="21" t="s">
        <v>495</v>
      </c>
      <c r="E255" s="33" t="s">
        <v>820</v>
      </c>
      <c r="F255" s="9" t="s">
        <v>915</v>
      </c>
      <c r="G255" s="48">
        <v>63000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</row>
    <row r="256" spans="1:12" s="76" customFormat="1" ht="44.25" customHeight="1" x14ac:dyDescent="0.2">
      <c r="A256" s="32" t="s">
        <v>716</v>
      </c>
      <c r="B256" s="37" t="s">
        <v>287</v>
      </c>
      <c r="C256" s="38"/>
      <c r="D256" s="38"/>
      <c r="E256" s="39"/>
      <c r="F256" s="17" t="s">
        <v>916</v>
      </c>
      <c r="G256" s="22">
        <f>G257</f>
        <v>58450</v>
      </c>
      <c r="H256" s="22">
        <f t="shared" ref="H256:L256" si="329">H257</f>
        <v>7000</v>
      </c>
      <c r="I256" s="22">
        <f t="shared" si="329"/>
        <v>7000</v>
      </c>
      <c r="J256" s="22">
        <f t="shared" si="329"/>
        <v>0</v>
      </c>
      <c r="K256" s="22">
        <f t="shared" si="329"/>
        <v>0</v>
      </c>
      <c r="L256" s="22">
        <f t="shared" si="329"/>
        <v>0</v>
      </c>
    </row>
    <row r="257" spans="1:12" s="76" customFormat="1" ht="147" x14ac:dyDescent="0.2">
      <c r="A257" s="20" t="s">
        <v>717</v>
      </c>
      <c r="B257" s="21" t="s">
        <v>496</v>
      </c>
      <c r="C257" s="14" t="s">
        <v>1056</v>
      </c>
      <c r="D257" s="21" t="s">
        <v>496</v>
      </c>
      <c r="E257" s="33" t="s">
        <v>820</v>
      </c>
      <c r="F257" s="9" t="s">
        <v>917</v>
      </c>
      <c r="G257" s="48">
        <v>58450</v>
      </c>
      <c r="H257" s="48">
        <v>7000</v>
      </c>
      <c r="I257" s="48">
        <v>7000</v>
      </c>
      <c r="J257" s="48">
        <v>0</v>
      </c>
      <c r="K257" s="48">
        <v>0</v>
      </c>
      <c r="L257" s="48">
        <v>0</v>
      </c>
    </row>
    <row r="258" spans="1:12" s="76" customFormat="1" ht="44.25" customHeight="1" x14ac:dyDescent="0.2">
      <c r="A258" s="32" t="s">
        <v>718</v>
      </c>
      <c r="B258" s="37" t="s">
        <v>287</v>
      </c>
      <c r="C258" s="38"/>
      <c r="D258" s="38"/>
      <c r="E258" s="39"/>
      <c r="F258" s="17" t="s">
        <v>918</v>
      </c>
      <c r="G258" s="22">
        <f>SUM(G259:G260)</f>
        <v>18200</v>
      </c>
      <c r="H258" s="22">
        <f t="shared" ref="H258:L258" si="330">SUM(H259:H260)</f>
        <v>302810.37</v>
      </c>
      <c r="I258" s="22">
        <f t="shared" si="330"/>
        <v>291410.37</v>
      </c>
      <c r="J258" s="22">
        <f t="shared" si="330"/>
        <v>728881.58</v>
      </c>
      <c r="K258" s="22">
        <f t="shared" si="330"/>
        <v>728881.58</v>
      </c>
      <c r="L258" s="22">
        <f t="shared" si="330"/>
        <v>728881.58</v>
      </c>
    </row>
    <row r="259" spans="1:12" s="76" customFormat="1" ht="73.5" x14ac:dyDescent="0.2">
      <c r="A259" s="20" t="s">
        <v>719</v>
      </c>
      <c r="B259" s="21" t="s">
        <v>497</v>
      </c>
      <c r="C259" s="14" t="s">
        <v>1057</v>
      </c>
      <c r="D259" s="21" t="s">
        <v>497</v>
      </c>
      <c r="E259" s="33" t="s">
        <v>820</v>
      </c>
      <c r="F259" s="9" t="s">
        <v>919</v>
      </c>
      <c r="G259" s="48">
        <v>18200</v>
      </c>
      <c r="H259" s="48">
        <v>301410.37</v>
      </c>
      <c r="I259" s="48">
        <v>287410.37</v>
      </c>
      <c r="J259" s="48">
        <v>702000</v>
      </c>
      <c r="K259" s="48">
        <v>702000</v>
      </c>
      <c r="L259" s="48">
        <v>702000</v>
      </c>
    </row>
    <row r="260" spans="1:12" s="76" customFormat="1" ht="73.5" x14ac:dyDescent="0.2">
      <c r="A260" s="20" t="s">
        <v>720</v>
      </c>
      <c r="B260" s="21" t="s">
        <v>497</v>
      </c>
      <c r="C260" s="14" t="s">
        <v>1058</v>
      </c>
      <c r="D260" s="21" t="s">
        <v>497</v>
      </c>
      <c r="E260" s="33" t="s">
        <v>821</v>
      </c>
      <c r="F260" s="13" t="s">
        <v>317</v>
      </c>
      <c r="G260" s="48">
        <v>0</v>
      </c>
      <c r="H260" s="48">
        <v>1400</v>
      </c>
      <c r="I260" s="48">
        <v>4000</v>
      </c>
      <c r="J260" s="48">
        <v>26881.58</v>
      </c>
      <c r="K260" s="48">
        <v>26881.58</v>
      </c>
      <c r="L260" s="48">
        <v>26881.58</v>
      </c>
    </row>
    <row r="261" spans="1:12" s="76" customFormat="1" ht="44.25" customHeight="1" x14ac:dyDescent="0.2">
      <c r="A261" s="32" t="s">
        <v>721</v>
      </c>
      <c r="B261" s="37" t="s">
        <v>287</v>
      </c>
      <c r="C261" s="38"/>
      <c r="D261" s="38"/>
      <c r="E261" s="39"/>
      <c r="F261" s="17" t="s">
        <v>318</v>
      </c>
      <c r="G261" s="22">
        <f>G262</f>
        <v>0</v>
      </c>
      <c r="H261" s="22">
        <f t="shared" ref="H261:L261" si="331">H262</f>
        <v>1200</v>
      </c>
      <c r="I261" s="22">
        <f t="shared" si="331"/>
        <v>0</v>
      </c>
      <c r="J261" s="22">
        <f t="shared" si="331"/>
        <v>0</v>
      </c>
      <c r="K261" s="22">
        <f t="shared" si="331"/>
        <v>0</v>
      </c>
      <c r="L261" s="22">
        <f t="shared" si="331"/>
        <v>0</v>
      </c>
    </row>
    <row r="262" spans="1:12" s="76" customFormat="1" ht="63" x14ac:dyDescent="0.2">
      <c r="A262" s="20" t="s">
        <v>722</v>
      </c>
      <c r="B262" s="21" t="s">
        <v>498</v>
      </c>
      <c r="C262" s="14" t="s">
        <v>1059</v>
      </c>
      <c r="D262" s="21" t="s">
        <v>498</v>
      </c>
      <c r="E262" s="33" t="s">
        <v>334</v>
      </c>
      <c r="F262" s="13" t="s">
        <v>319</v>
      </c>
      <c r="G262" s="63"/>
      <c r="H262" s="63">
        <v>1200</v>
      </c>
      <c r="I262" s="64"/>
      <c r="J262" s="64"/>
      <c r="K262" s="64"/>
      <c r="L262" s="64"/>
    </row>
    <row r="263" spans="1:12" s="76" customFormat="1" ht="44.25" customHeight="1" x14ac:dyDescent="0.2">
      <c r="A263" s="32" t="s">
        <v>723</v>
      </c>
      <c r="B263" s="37" t="s">
        <v>296</v>
      </c>
      <c r="C263" s="38"/>
      <c r="D263" s="38"/>
      <c r="E263" s="39"/>
      <c r="F263" s="17" t="s">
        <v>320</v>
      </c>
      <c r="G263" s="22">
        <f>G264</f>
        <v>5400</v>
      </c>
      <c r="H263" s="22">
        <f t="shared" ref="H263:L263" si="332">H264</f>
        <v>0</v>
      </c>
      <c r="I263" s="22">
        <f t="shared" si="332"/>
        <v>0</v>
      </c>
      <c r="J263" s="22">
        <f t="shared" si="332"/>
        <v>0</v>
      </c>
      <c r="K263" s="22">
        <f t="shared" si="332"/>
        <v>0</v>
      </c>
      <c r="L263" s="22">
        <f t="shared" si="332"/>
        <v>0</v>
      </c>
    </row>
    <row r="264" spans="1:12" s="76" customFormat="1" ht="210" x14ac:dyDescent="0.2">
      <c r="A264" s="20" t="s">
        <v>724</v>
      </c>
      <c r="B264" s="21" t="s">
        <v>297</v>
      </c>
      <c r="C264" s="14" t="s">
        <v>1060</v>
      </c>
      <c r="D264" s="21" t="s">
        <v>297</v>
      </c>
      <c r="E264" s="33" t="s">
        <v>820</v>
      </c>
      <c r="F264" s="13" t="s">
        <v>321</v>
      </c>
      <c r="G264" s="48">
        <v>5400</v>
      </c>
      <c r="H264" s="48">
        <v>0</v>
      </c>
      <c r="I264" s="48">
        <v>0</v>
      </c>
      <c r="J264" s="48">
        <v>0</v>
      </c>
      <c r="K264" s="48">
        <v>0</v>
      </c>
      <c r="L264" s="48">
        <v>0</v>
      </c>
    </row>
    <row r="265" spans="1:12" s="76" customFormat="1" ht="44.25" hidden="1" customHeight="1" x14ac:dyDescent="0.2">
      <c r="A265" s="32" t="s">
        <v>725</v>
      </c>
      <c r="B265" s="37" t="s">
        <v>296</v>
      </c>
      <c r="C265" s="38"/>
      <c r="D265" s="38"/>
      <c r="E265" s="39"/>
      <c r="F265" s="17" t="s">
        <v>322</v>
      </c>
      <c r="G265" s="22">
        <f>G266</f>
        <v>0</v>
      </c>
      <c r="H265" s="22">
        <f t="shared" ref="H265:L265" si="333">H266</f>
        <v>0</v>
      </c>
      <c r="I265" s="22">
        <f t="shared" si="333"/>
        <v>0</v>
      </c>
      <c r="J265" s="22">
        <f t="shared" si="333"/>
        <v>0</v>
      </c>
      <c r="K265" s="22">
        <f t="shared" si="333"/>
        <v>0</v>
      </c>
      <c r="L265" s="22">
        <f t="shared" si="333"/>
        <v>0</v>
      </c>
    </row>
    <row r="266" spans="1:12" s="76" customFormat="1" ht="105" hidden="1" x14ac:dyDescent="0.2">
      <c r="A266" s="20" t="s">
        <v>726</v>
      </c>
      <c r="B266" s="21" t="s">
        <v>499</v>
      </c>
      <c r="C266" s="14" t="s">
        <v>1061</v>
      </c>
      <c r="D266" s="21" t="s">
        <v>499</v>
      </c>
      <c r="E266" s="33" t="s">
        <v>820</v>
      </c>
      <c r="F266" s="13" t="s">
        <v>323</v>
      </c>
      <c r="G266" s="15"/>
      <c r="H266" s="63"/>
      <c r="I266" s="16"/>
      <c r="J266" s="16"/>
      <c r="K266" s="16"/>
      <c r="L266" s="16"/>
    </row>
    <row r="267" spans="1:12" s="76" customFormat="1" ht="44.25" customHeight="1" x14ac:dyDescent="0.2">
      <c r="A267" s="32" t="s">
        <v>727</v>
      </c>
      <c r="B267" s="37" t="s">
        <v>296</v>
      </c>
      <c r="C267" s="38"/>
      <c r="D267" s="38"/>
      <c r="E267" s="39"/>
      <c r="F267" s="17" t="s">
        <v>324</v>
      </c>
      <c r="G267" s="22">
        <f>G268</f>
        <v>26600</v>
      </c>
      <c r="H267" s="22">
        <f t="shared" ref="H267:L267" si="334">H268</f>
        <v>0</v>
      </c>
      <c r="I267" s="22">
        <f t="shared" si="334"/>
        <v>0</v>
      </c>
      <c r="J267" s="22">
        <f t="shared" si="334"/>
        <v>0</v>
      </c>
      <c r="K267" s="22">
        <f t="shared" si="334"/>
        <v>0</v>
      </c>
      <c r="L267" s="22">
        <f t="shared" si="334"/>
        <v>0</v>
      </c>
    </row>
    <row r="268" spans="1:12" s="76" customFormat="1" ht="115.5" x14ac:dyDescent="0.2">
      <c r="A268" s="20" t="s">
        <v>728</v>
      </c>
      <c r="B268" s="21" t="s">
        <v>500</v>
      </c>
      <c r="C268" s="14" t="s">
        <v>1062</v>
      </c>
      <c r="D268" s="21" t="s">
        <v>500</v>
      </c>
      <c r="E268" s="33" t="s">
        <v>820</v>
      </c>
      <c r="F268" s="13" t="s">
        <v>325</v>
      </c>
      <c r="G268" s="48">
        <v>26600</v>
      </c>
      <c r="H268" s="48">
        <v>0</v>
      </c>
      <c r="I268" s="48">
        <v>0</v>
      </c>
      <c r="J268" s="48">
        <v>0</v>
      </c>
      <c r="K268" s="48">
        <v>0</v>
      </c>
      <c r="L268" s="48">
        <v>0</v>
      </c>
    </row>
    <row r="269" spans="1:12" s="76" customFormat="1" ht="44.25" customHeight="1" x14ac:dyDescent="0.2">
      <c r="A269" s="32" t="s">
        <v>729</v>
      </c>
      <c r="B269" s="37" t="s">
        <v>296</v>
      </c>
      <c r="C269" s="38"/>
      <c r="D269" s="38"/>
      <c r="E269" s="39"/>
      <c r="F269" s="17" t="s">
        <v>326</v>
      </c>
      <c r="G269" s="22">
        <f>SUM(G270:G271)</f>
        <v>350</v>
      </c>
      <c r="H269" s="22">
        <f t="shared" ref="H269:L269" si="335">SUM(H270:H271)</f>
        <v>9100</v>
      </c>
      <c r="I269" s="22">
        <f t="shared" si="335"/>
        <v>9100</v>
      </c>
      <c r="J269" s="22">
        <f t="shared" si="335"/>
        <v>7698.78</v>
      </c>
      <c r="K269" s="22">
        <f t="shared" si="335"/>
        <v>7698.78</v>
      </c>
      <c r="L269" s="22">
        <f t="shared" si="335"/>
        <v>7698.78</v>
      </c>
    </row>
    <row r="270" spans="1:12" s="76" customFormat="1" ht="94.5" x14ac:dyDescent="0.2">
      <c r="A270" s="20" t="s">
        <v>730</v>
      </c>
      <c r="B270" s="21" t="s">
        <v>501</v>
      </c>
      <c r="C270" s="14" t="s">
        <v>1063</v>
      </c>
      <c r="D270" s="21" t="s">
        <v>501</v>
      </c>
      <c r="E270" s="33" t="s">
        <v>820</v>
      </c>
      <c r="F270" s="13" t="s">
        <v>920</v>
      </c>
      <c r="G270" s="48">
        <v>350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</row>
    <row r="271" spans="1:12" s="76" customFormat="1" ht="94.5" x14ac:dyDescent="0.2">
      <c r="A271" s="20" t="s">
        <v>835</v>
      </c>
      <c r="B271" s="21" t="s">
        <v>501</v>
      </c>
      <c r="C271" s="14" t="s">
        <v>1064</v>
      </c>
      <c r="D271" s="21" t="s">
        <v>501</v>
      </c>
      <c r="E271" s="33" t="s">
        <v>821</v>
      </c>
      <c r="F271" s="13" t="s">
        <v>921</v>
      </c>
      <c r="G271" s="48">
        <v>0</v>
      </c>
      <c r="H271" s="48">
        <v>9100</v>
      </c>
      <c r="I271" s="48">
        <v>9100</v>
      </c>
      <c r="J271" s="48">
        <v>7698.78</v>
      </c>
      <c r="K271" s="48">
        <v>7698.78</v>
      </c>
      <c r="L271" s="48">
        <v>7698.78</v>
      </c>
    </row>
    <row r="272" spans="1:12" s="76" customFormat="1" ht="44.25" customHeight="1" x14ac:dyDescent="0.2">
      <c r="A272" s="32" t="s">
        <v>731</v>
      </c>
      <c r="B272" s="37" t="s">
        <v>296</v>
      </c>
      <c r="C272" s="38"/>
      <c r="D272" s="38"/>
      <c r="E272" s="39"/>
      <c r="F272" s="17" t="s">
        <v>922</v>
      </c>
      <c r="G272" s="22">
        <f>G273</f>
        <v>1133300</v>
      </c>
      <c r="H272" s="22">
        <f t="shared" ref="H272:L272" si="336">H273</f>
        <v>370042.39</v>
      </c>
      <c r="I272" s="22">
        <f t="shared" si="336"/>
        <v>367931.53</v>
      </c>
      <c r="J272" s="22">
        <f t="shared" si="336"/>
        <v>0</v>
      </c>
      <c r="K272" s="22">
        <f t="shared" si="336"/>
        <v>0</v>
      </c>
      <c r="L272" s="22">
        <f t="shared" si="336"/>
        <v>0</v>
      </c>
    </row>
    <row r="273" spans="1:12" s="76" customFormat="1" ht="94.5" x14ac:dyDescent="0.2">
      <c r="A273" s="20" t="s">
        <v>732</v>
      </c>
      <c r="B273" s="21" t="s">
        <v>502</v>
      </c>
      <c r="C273" s="14" t="s">
        <v>1065</v>
      </c>
      <c r="D273" s="21" t="s">
        <v>502</v>
      </c>
      <c r="E273" s="33" t="s">
        <v>820</v>
      </c>
      <c r="F273" s="13" t="s">
        <v>923</v>
      </c>
      <c r="G273" s="48">
        <v>1133300</v>
      </c>
      <c r="H273" s="48">
        <v>370042.39</v>
      </c>
      <c r="I273" s="48">
        <v>367931.53</v>
      </c>
      <c r="J273" s="48">
        <v>0</v>
      </c>
      <c r="K273" s="48">
        <v>0</v>
      </c>
      <c r="L273" s="48">
        <v>0</v>
      </c>
    </row>
    <row r="274" spans="1:12" s="76" customFormat="1" ht="44.25" customHeight="1" x14ac:dyDescent="0.2">
      <c r="A274" s="32" t="s">
        <v>733</v>
      </c>
      <c r="B274" s="37" t="s">
        <v>296</v>
      </c>
      <c r="C274" s="38"/>
      <c r="D274" s="38"/>
      <c r="E274" s="39"/>
      <c r="F274" s="17" t="s">
        <v>924</v>
      </c>
      <c r="G274" s="22">
        <f>SUM(G275:G276)</f>
        <v>17400</v>
      </c>
      <c r="H274" s="22">
        <f t="shared" ref="H274:L274" si="337">SUM(H275:H276)</f>
        <v>261763.44</v>
      </c>
      <c r="I274" s="22">
        <f>SUM(I275:I276)</f>
        <v>256081.7</v>
      </c>
      <c r="J274" s="22">
        <f t="shared" si="337"/>
        <v>1156946.27</v>
      </c>
      <c r="K274" s="22">
        <f t="shared" si="337"/>
        <v>1156946.27</v>
      </c>
      <c r="L274" s="22">
        <f t="shared" si="337"/>
        <v>1156946.27</v>
      </c>
    </row>
    <row r="275" spans="1:12" s="76" customFormat="1" ht="84" x14ac:dyDescent="0.2">
      <c r="A275" s="20" t="s">
        <v>734</v>
      </c>
      <c r="B275" s="21" t="s">
        <v>503</v>
      </c>
      <c r="C275" s="14" t="s">
        <v>1066</v>
      </c>
      <c r="D275" s="21" t="s">
        <v>503</v>
      </c>
      <c r="E275" s="33" t="s">
        <v>820</v>
      </c>
      <c r="F275" s="13" t="s">
        <v>925</v>
      </c>
      <c r="G275" s="48">
        <v>17400</v>
      </c>
      <c r="H275" s="48">
        <v>239724.94</v>
      </c>
      <c r="I275" s="48">
        <v>235570.45</v>
      </c>
      <c r="J275" s="48">
        <v>1132000</v>
      </c>
      <c r="K275" s="48">
        <v>1132000</v>
      </c>
      <c r="L275" s="48">
        <v>1132000</v>
      </c>
    </row>
    <row r="276" spans="1:12" s="76" customFormat="1" ht="84" x14ac:dyDescent="0.2">
      <c r="A276" s="20" t="s">
        <v>735</v>
      </c>
      <c r="B276" s="21" t="s">
        <v>503</v>
      </c>
      <c r="C276" s="14" t="s">
        <v>1067</v>
      </c>
      <c r="D276" s="21" t="s">
        <v>503</v>
      </c>
      <c r="E276" s="33" t="s">
        <v>821</v>
      </c>
      <c r="F276" s="13" t="s">
        <v>926</v>
      </c>
      <c r="G276" s="48">
        <v>0</v>
      </c>
      <c r="H276" s="48">
        <v>22038.5</v>
      </c>
      <c r="I276" s="48">
        <v>20511.25</v>
      </c>
      <c r="J276" s="48">
        <v>24946.27</v>
      </c>
      <c r="K276" s="48">
        <v>24946.27</v>
      </c>
      <c r="L276" s="48">
        <v>24946.27</v>
      </c>
    </row>
    <row r="277" spans="1:12" s="76" customFormat="1" ht="78" customHeight="1" x14ac:dyDescent="0.2">
      <c r="A277" s="32" t="s">
        <v>735</v>
      </c>
      <c r="B277" s="37" t="s">
        <v>1139</v>
      </c>
      <c r="C277" s="38"/>
      <c r="D277" s="38"/>
      <c r="E277" s="39"/>
      <c r="F277" s="17" t="s">
        <v>319</v>
      </c>
      <c r="G277" s="22">
        <f>G278</f>
        <v>0</v>
      </c>
      <c r="H277" s="22">
        <f t="shared" ref="H277:L277" si="338">H278</f>
        <v>0</v>
      </c>
      <c r="I277" s="22">
        <f t="shared" si="338"/>
        <v>0</v>
      </c>
      <c r="J277" s="22">
        <f t="shared" si="338"/>
        <v>20000</v>
      </c>
      <c r="K277" s="22">
        <f t="shared" si="338"/>
        <v>20000</v>
      </c>
      <c r="L277" s="22">
        <f t="shared" si="338"/>
        <v>20000</v>
      </c>
    </row>
    <row r="278" spans="1:12" s="78" customFormat="1" ht="180" x14ac:dyDescent="0.2">
      <c r="A278" s="60" t="s">
        <v>735</v>
      </c>
      <c r="B278" s="72" t="s">
        <v>1139</v>
      </c>
      <c r="C278" s="73" t="s">
        <v>1137</v>
      </c>
      <c r="D278" s="72" t="s">
        <v>1138</v>
      </c>
      <c r="E278" s="74" t="s">
        <v>1136</v>
      </c>
      <c r="F278" s="9" t="s">
        <v>320</v>
      </c>
      <c r="G278" s="49">
        <v>0</v>
      </c>
      <c r="H278" s="49"/>
      <c r="I278" s="49">
        <v>0</v>
      </c>
      <c r="J278" s="49">
        <v>20000</v>
      </c>
      <c r="K278" s="49">
        <v>20000</v>
      </c>
      <c r="L278" s="49">
        <v>20000</v>
      </c>
    </row>
    <row r="279" spans="1:12" s="76" customFormat="1" ht="118.5" customHeight="1" x14ac:dyDescent="0.2">
      <c r="A279" s="32" t="s">
        <v>735</v>
      </c>
      <c r="B279" s="37" t="s">
        <v>1140</v>
      </c>
      <c r="C279" s="38"/>
      <c r="D279" s="38"/>
      <c r="E279" s="39"/>
      <c r="F279" s="17" t="s">
        <v>319</v>
      </c>
      <c r="G279" s="22">
        <f>G280</f>
        <v>0</v>
      </c>
      <c r="H279" s="22">
        <f t="shared" ref="H279:L281" si="339">H280</f>
        <v>0</v>
      </c>
      <c r="I279" s="22">
        <f t="shared" si="339"/>
        <v>10000</v>
      </c>
      <c r="J279" s="22">
        <f t="shared" si="339"/>
        <v>10000</v>
      </c>
      <c r="K279" s="22">
        <f t="shared" si="339"/>
        <v>10000</v>
      </c>
      <c r="L279" s="22">
        <f t="shared" si="339"/>
        <v>10000</v>
      </c>
    </row>
    <row r="280" spans="1:12" s="78" customFormat="1" ht="157.5" x14ac:dyDescent="0.2">
      <c r="A280" s="60" t="s">
        <v>735</v>
      </c>
      <c r="B280" s="72" t="s">
        <v>1140</v>
      </c>
      <c r="C280" s="73" t="s">
        <v>1141</v>
      </c>
      <c r="D280" s="72" t="s">
        <v>1140</v>
      </c>
      <c r="E280" s="74" t="s">
        <v>1136</v>
      </c>
      <c r="F280" s="9" t="s">
        <v>320</v>
      </c>
      <c r="G280" s="49">
        <v>0</v>
      </c>
      <c r="H280" s="49"/>
      <c r="I280" s="49">
        <v>10000</v>
      </c>
      <c r="J280" s="49">
        <v>10000</v>
      </c>
      <c r="K280" s="49">
        <v>10000</v>
      </c>
      <c r="L280" s="49">
        <v>10000</v>
      </c>
    </row>
    <row r="281" spans="1:12" s="76" customFormat="1" ht="44.25" customHeight="1" x14ac:dyDescent="0.2">
      <c r="A281" s="32" t="s">
        <v>736</v>
      </c>
      <c r="B281" s="37" t="s">
        <v>335</v>
      </c>
      <c r="C281" s="38"/>
      <c r="D281" s="38"/>
      <c r="E281" s="39"/>
      <c r="F281" s="17" t="s">
        <v>319</v>
      </c>
      <c r="G281" s="22">
        <f>G282</f>
        <v>110000</v>
      </c>
      <c r="H281" s="22">
        <f t="shared" si="339"/>
        <v>135462.32</v>
      </c>
      <c r="I281" s="22">
        <f t="shared" si="339"/>
        <v>135000</v>
      </c>
      <c r="J281" s="22">
        <f t="shared" si="339"/>
        <v>120000</v>
      </c>
      <c r="K281" s="22">
        <f t="shared" si="339"/>
        <v>130000</v>
      </c>
      <c r="L281" s="22">
        <f t="shared" si="339"/>
        <v>140000</v>
      </c>
    </row>
    <row r="282" spans="1:12" s="76" customFormat="1" ht="42" x14ac:dyDescent="0.2">
      <c r="A282" s="20" t="s">
        <v>737</v>
      </c>
      <c r="B282" s="21" t="s">
        <v>335</v>
      </c>
      <c r="C282" s="14" t="s">
        <v>1068</v>
      </c>
      <c r="D282" s="21" t="s">
        <v>335</v>
      </c>
      <c r="E282" s="33" t="s">
        <v>504</v>
      </c>
      <c r="F282" s="13" t="s">
        <v>320</v>
      </c>
      <c r="G282" s="48">
        <v>110000</v>
      </c>
      <c r="H282" s="48">
        <v>135462.32</v>
      </c>
      <c r="I282" s="48">
        <v>135000</v>
      </c>
      <c r="J282" s="48">
        <v>120000</v>
      </c>
      <c r="K282" s="48">
        <v>130000</v>
      </c>
      <c r="L282" s="48">
        <v>140000</v>
      </c>
    </row>
    <row r="283" spans="1:12" s="76" customFormat="1" ht="44.25" customHeight="1" x14ac:dyDescent="0.2">
      <c r="A283" s="32" t="s">
        <v>740</v>
      </c>
      <c r="B283" s="37" t="s">
        <v>248</v>
      </c>
      <c r="C283" s="38"/>
      <c r="D283" s="38"/>
      <c r="E283" s="39"/>
      <c r="F283" s="17" t="s">
        <v>321</v>
      </c>
      <c r="G283" s="22">
        <f>SUM(G284:G285)</f>
        <v>1500000</v>
      </c>
      <c r="H283" s="22">
        <f t="shared" ref="H283:L283" si="340">SUM(H284:H285)</f>
        <v>1193957.32</v>
      </c>
      <c r="I283" s="22">
        <f>SUM(I284:I285)</f>
        <v>1500000</v>
      </c>
      <c r="J283" s="22">
        <f t="shared" si="340"/>
        <v>1500000</v>
      </c>
      <c r="K283" s="22">
        <f t="shared" si="340"/>
        <v>1500000</v>
      </c>
      <c r="L283" s="22">
        <f t="shared" si="340"/>
        <v>1500000</v>
      </c>
    </row>
    <row r="284" spans="1:12" s="76" customFormat="1" ht="61.5" customHeight="1" x14ac:dyDescent="0.2">
      <c r="A284" s="20" t="s">
        <v>738</v>
      </c>
      <c r="B284" s="21" t="s">
        <v>505</v>
      </c>
      <c r="C284" s="14" t="s">
        <v>1069</v>
      </c>
      <c r="D284" s="21" t="s">
        <v>250</v>
      </c>
      <c r="E284" s="21" t="s">
        <v>169</v>
      </c>
      <c r="F284" s="13" t="s">
        <v>323</v>
      </c>
      <c r="G284" s="48">
        <v>1500000</v>
      </c>
      <c r="H284" s="48">
        <v>1193957.32</v>
      </c>
      <c r="I284" s="48">
        <v>1500000</v>
      </c>
      <c r="J284" s="48">
        <v>1500000</v>
      </c>
      <c r="K284" s="48">
        <v>1500000</v>
      </c>
      <c r="L284" s="48">
        <v>1500000</v>
      </c>
    </row>
    <row r="285" spans="1:12" s="76" customFormat="1" ht="63" hidden="1" x14ac:dyDescent="0.2">
      <c r="A285" s="20" t="s">
        <v>739</v>
      </c>
      <c r="B285" s="21" t="s">
        <v>250</v>
      </c>
      <c r="C285" s="14" t="s">
        <v>1142</v>
      </c>
      <c r="D285" s="21" t="s">
        <v>250</v>
      </c>
      <c r="E285" s="33" t="s">
        <v>164</v>
      </c>
      <c r="F285" s="13" t="s">
        <v>323</v>
      </c>
      <c r="G285" s="51"/>
      <c r="H285" s="51"/>
      <c r="I285" s="52"/>
      <c r="J285" s="52"/>
      <c r="K285" s="52"/>
      <c r="L285" s="16"/>
    </row>
    <row r="286" spans="1:12" s="76" customFormat="1" ht="55.5" customHeight="1" x14ac:dyDescent="0.2">
      <c r="A286" s="32" t="s">
        <v>741</v>
      </c>
      <c r="B286" s="37" t="s">
        <v>268</v>
      </c>
      <c r="C286" s="38"/>
      <c r="D286" s="38"/>
      <c r="E286" s="39"/>
      <c r="F286" s="17" t="s">
        <v>324</v>
      </c>
      <c r="G286" s="22">
        <f>G287</f>
        <v>0</v>
      </c>
      <c r="H286" s="22">
        <f t="shared" ref="H286:L286" si="341">H287</f>
        <v>969072.47</v>
      </c>
      <c r="I286" s="22">
        <f t="shared" si="341"/>
        <v>914929.03</v>
      </c>
      <c r="J286" s="22">
        <f t="shared" si="341"/>
        <v>0</v>
      </c>
      <c r="K286" s="22">
        <f t="shared" si="341"/>
        <v>0</v>
      </c>
      <c r="L286" s="22">
        <f t="shared" si="341"/>
        <v>0</v>
      </c>
    </row>
    <row r="287" spans="1:12" s="76" customFormat="1" ht="55.5" customHeight="1" x14ac:dyDescent="0.2">
      <c r="A287" s="20" t="s">
        <v>742</v>
      </c>
      <c r="B287" s="21" t="s">
        <v>270</v>
      </c>
      <c r="C287" s="14" t="s">
        <v>1070</v>
      </c>
      <c r="D287" s="21" t="s">
        <v>270</v>
      </c>
      <c r="E287" s="33" t="s">
        <v>164</v>
      </c>
      <c r="F287" s="13" t="s">
        <v>325</v>
      </c>
      <c r="G287" s="48">
        <v>0</v>
      </c>
      <c r="H287" s="48">
        <f>917589.47+51483</f>
        <v>969072.47</v>
      </c>
      <c r="I287" s="48">
        <v>914929.03</v>
      </c>
      <c r="J287" s="48">
        <v>0</v>
      </c>
      <c r="K287" s="48">
        <v>0</v>
      </c>
      <c r="L287" s="48">
        <v>0</v>
      </c>
    </row>
    <row r="288" spans="1:12" s="76" customFormat="1" ht="55.5" customHeight="1" x14ac:dyDescent="0.2">
      <c r="A288" s="32" t="s">
        <v>743</v>
      </c>
      <c r="B288" s="37" t="s">
        <v>336</v>
      </c>
      <c r="C288" s="38"/>
      <c r="D288" s="38"/>
      <c r="E288" s="39"/>
      <c r="F288" s="17" t="s">
        <v>326</v>
      </c>
      <c r="G288" s="22">
        <f>G289</f>
        <v>3000000</v>
      </c>
      <c r="H288" s="22">
        <f t="shared" ref="H288:L288" si="342">H289</f>
        <v>1260666.74</v>
      </c>
      <c r="I288" s="22">
        <f t="shared" si="342"/>
        <v>38274642.480000004</v>
      </c>
      <c r="J288" s="22">
        <f t="shared" si="342"/>
        <v>37729134.109999999</v>
      </c>
      <c r="K288" s="22">
        <f t="shared" si="342"/>
        <v>3000000</v>
      </c>
      <c r="L288" s="22">
        <f t="shared" si="342"/>
        <v>3000000</v>
      </c>
    </row>
    <row r="289" spans="1:12" s="76" customFormat="1" ht="55.5" customHeight="1" x14ac:dyDescent="0.2">
      <c r="A289" s="20" t="s">
        <v>744</v>
      </c>
      <c r="B289" s="21" t="s">
        <v>337</v>
      </c>
      <c r="C289" s="14" t="s">
        <v>1071</v>
      </c>
      <c r="D289" s="21" t="s">
        <v>337</v>
      </c>
      <c r="E289" s="33" t="s">
        <v>169</v>
      </c>
      <c r="F289" s="13" t="s">
        <v>920</v>
      </c>
      <c r="G289" s="49">
        <v>3000000</v>
      </c>
      <c r="H289" s="49">
        <v>1260666.74</v>
      </c>
      <c r="I289" s="49">
        <f>1260666.74+37013975.74</f>
        <v>38274642.480000004</v>
      </c>
      <c r="J289" s="49">
        <f>3000000+34729134.11</f>
        <v>37729134.109999999</v>
      </c>
      <c r="K289" s="49">
        <v>3000000</v>
      </c>
      <c r="L289" s="49">
        <v>3000000</v>
      </c>
    </row>
    <row r="290" spans="1:12" s="76" customFormat="1" ht="55.5" customHeight="1" x14ac:dyDescent="0.2">
      <c r="A290" s="32" t="s">
        <v>745</v>
      </c>
      <c r="B290" s="37" t="s">
        <v>253</v>
      </c>
      <c r="C290" s="38"/>
      <c r="D290" s="38"/>
      <c r="E290" s="39"/>
      <c r="F290" s="17" t="s">
        <v>921</v>
      </c>
      <c r="G290" s="22">
        <f>SUM(G291:G294)</f>
        <v>0</v>
      </c>
      <c r="H290" s="22">
        <f t="shared" ref="H290:L290" si="343">SUM(H291:H294)</f>
        <v>53837.090000000004</v>
      </c>
      <c r="I290" s="22">
        <f t="shared" si="343"/>
        <v>56532.97</v>
      </c>
      <c r="J290" s="22">
        <f t="shared" si="343"/>
        <v>0</v>
      </c>
      <c r="K290" s="22">
        <f t="shared" si="343"/>
        <v>0</v>
      </c>
      <c r="L290" s="22">
        <f t="shared" si="343"/>
        <v>0</v>
      </c>
    </row>
    <row r="291" spans="1:12" s="76" customFormat="1" ht="105.6" customHeight="1" x14ac:dyDescent="0.2">
      <c r="A291" s="20" t="s">
        <v>746</v>
      </c>
      <c r="B291" s="21" t="s">
        <v>254</v>
      </c>
      <c r="C291" s="14" t="s">
        <v>1072</v>
      </c>
      <c r="D291" s="21" t="s">
        <v>254</v>
      </c>
      <c r="E291" s="33" t="s">
        <v>504</v>
      </c>
      <c r="F291" s="13" t="s">
        <v>922</v>
      </c>
      <c r="G291" s="49">
        <v>0</v>
      </c>
      <c r="H291" s="49">
        <v>47304.12</v>
      </c>
      <c r="I291" s="49">
        <v>50000</v>
      </c>
      <c r="J291" s="49">
        <v>0</v>
      </c>
      <c r="K291" s="49">
        <v>0</v>
      </c>
      <c r="L291" s="49">
        <v>0</v>
      </c>
    </row>
    <row r="292" spans="1:12" s="76" customFormat="1" ht="115.5" hidden="1" x14ac:dyDescent="0.2">
      <c r="A292" s="20" t="s">
        <v>747</v>
      </c>
      <c r="B292" s="21" t="s">
        <v>254</v>
      </c>
      <c r="C292" s="14" t="s">
        <v>1073</v>
      </c>
      <c r="D292" s="21" t="s">
        <v>254</v>
      </c>
      <c r="E292" s="33" t="s">
        <v>232</v>
      </c>
      <c r="F292" s="13" t="s">
        <v>923</v>
      </c>
      <c r="G292" s="55"/>
      <c r="H292" s="55"/>
      <c r="I292" s="56"/>
      <c r="J292" s="56"/>
      <c r="K292" s="56"/>
      <c r="L292" s="56"/>
    </row>
    <row r="293" spans="1:12" s="76" customFormat="1" ht="115.5" hidden="1" x14ac:dyDescent="0.2">
      <c r="A293" s="20" t="s">
        <v>748</v>
      </c>
      <c r="B293" s="21" t="s">
        <v>254</v>
      </c>
      <c r="C293" s="14" t="s">
        <v>1074</v>
      </c>
      <c r="D293" s="21" t="s">
        <v>254</v>
      </c>
      <c r="E293" s="33" t="s">
        <v>836</v>
      </c>
      <c r="F293" s="13" t="s">
        <v>924</v>
      </c>
      <c r="G293" s="55"/>
      <c r="H293" s="55"/>
      <c r="I293" s="56"/>
      <c r="J293" s="56"/>
      <c r="K293" s="56"/>
      <c r="L293" s="56"/>
    </row>
    <row r="294" spans="1:12" s="76" customFormat="1" ht="115.5" x14ac:dyDescent="0.2">
      <c r="A294" s="20" t="s">
        <v>749</v>
      </c>
      <c r="B294" s="21" t="s">
        <v>254</v>
      </c>
      <c r="C294" s="14" t="s">
        <v>1075</v>
      </c>
      <c r="D294" s="21" t="s">
        <v>254</v>
      </c>
      <c r="E294" s="33" t="s">
        <v>837</v>
      </c>
      <c r="F294" s="13" t="s">
        <v>925</v>
      </c>
      <c r="G294" s="49">
        <v>0</v>
      </c>
      <c r="H294" s="49">
        <v>6532.97</v>
      </c>
      <c r="I294" s="49">
        <v>6532.97</v>
      </c>
      <c r="J294" s="49">
        <v>0</v>
      </c>
      <c r="K294" s="49">
        <v>0</v>
      </c>
      <c r="L294" s="49">
        <v>0</v>
      </c>
    </row>
    <row r="295" spans="1:12" s="76" customFormat="1" ht="55.5" hidden="1" customHeight="1" x14ac:dyDescent="0.2">
      <c r="A295" s="32" t="s">
        <v>750</v>
      </c>
      <c r="B295" s="37" t="s">
        <v>253</v>
      </c>
      <c r="C295" s="38"/>
      <c r="D295" s="38"/>
      <c r="E295" s="39"/>
      <c r="F295" s="17" t="s">
        <v>926</v>
      </c>
      <c r="G295" s="22">
        <f>G296</f>
        <v>0</v>
      </c>
      <c r="H295" s="22">
        <f t="shared" ref="H295:L295" si="344">H296</f>
        <v>0</v>
      </c>
      <c r="I295" s="22">
        <f t="shared" si="344"/>
        <v>0</v>
      </c>
      <c r="J295" s="22">
        <f t="shared" si="344"/>
        <v>0</v>
      </c>
      <c r="K295" s="22">
        <f t="shared" si="344"/>
        <v>0</v>
      </c>
      <c r="L295" s="22">
        <f t="shared" si="344"/>
        <v>0</v>
      </c>
    </row>
    <row r="296" spans="1:12" s="76" customFormat="1" ht="55.5" hidden="1" customHeight="1" x14ac:dyDescent="0.2">
      <c r="A296" s="20" t="s">
        <v>751</v>
      </c>
      <c r="B296" s="21" t="s">
        <v>271</v>
      </c>
      <c r="C296" s="14" t="s">
        <v>1076</v>
      </c>
      <c r="D296" s="21" t="s">
        <v>271</v>
      </c>
      <c r="E296" s="33" t="s">
        <v>28</v>
      </c>
      <c r="F296" s="13" t="s">
        <v>927</v>
      </c>
      <c r="G296" s="55"/>
      <c r="H296" s="55"/>
      <c r="I296" s="56"/>
      <c r="J296" s="56"/>
      <c r="K296" s="56"/>
      <c r="L296" s="56"/>
    </row>
    <row r="297" spans="1:12" s="76" customFormat="1" ht="55.5" hidden="1" customHeight="1" x14ac:dyDescent="0.2">
      <c r="A297" s="32" t="s">
        <v>752</v>
      </c>
      <c r="B297" s="37" t="s">
        <v>305</v>
      </c>
      <c r="C297" s="38"/>
      <c r="D297" s="38"/>
      <c r="E297" s="39"/>
      <c r="F297" s="17" t="s">
        <v>328</v>
      </c>
      <c r="G297" s="22">
        <f>G298</f>
        <v>0</v>
      </c>
      <c r="H297" s="22">
        <f>H298</f>
        <v>0</v>
      </c>
      <c r="I297" s="23">
        <f t="shared" ref="I297:L297" si="345">I298</f>
        <v>0</v>
      </c>
      <c r="J297" s="23">
        <f t="shared" si="345"/>
        <v>0</v>
      </c>
      <c r="K297" s="23">
        <f t="shared" si="345"/>
        <v>0</v>
      </c>
      <c r="L297" s="23">
        <f t="shared" si="345"/>
        <v>0</v>
      </c>
    </row>
    <row r="298" spans="1:12" s="76" customFormat="1" ht="88.35" hidden="1" customHeight="1" x14ac:dyDescent="0.2">
      <c r="A298" s="20" t="s">
        <v>753</v>
      </c>
      <c r="B298" s="21" t="s">
        <v>305</v>
      </c>
      <c r="C298" s="14" t="s">
        <v>1077</v>
      </c>
      <c r="D298" s="21" t="s">
        <v>305</v>
      </c>
      <c r="E298" s="33" t="s">
        <v>214</v>
      </c>
      <c r="F298" s="13" t="s">
        <v>329</v>
      </c>
      <c r="G298" s="55"/>
      <c r="H298" s="55"/>
      <c r="I298" s="56"/>
      <c r="J298" s="56"/>
      <c r="K298" s="56"/>
      <c r="L298" s="56"/>
    </row>
    <row r="299" spans="1:12" s="76" customFormat="1" ht="15.75" x14ac:dyDescent="0.2">
      <c r="A299" s="96" t="s">
        <v>448</v>
      </c>
      <c r="B299" s="97"/>
      <c r="C299" s="97"/>
      <c r="D299" s="97"/>
      <c r="E299" s="98"/>
      <c r="F299" s="44" t="s">
        <v>330</v>
      </c>
      <c r="G299" s="18">
        <f>G300+G303</f>
        <v>0</v>
      </c>
      <c r="H299" s="18">
        <f t="shared" ref="H299:L299" si="346">H300+H303</f>
        <v>75160.25</v>
      </c>
      <c r="I299" s="18">
        <f t="shared" si="346"/>
        <v>21685.72</v>
      </c>
      <c r="J299" s="18">
        <f t="shared" si="346"/>
        <v>0</v>
      </c>
      <c r="K299" s="18">
        <f t="shared" si="346"/>
        <v>0</v>
      </c>
      <c r="L299" s="18">
        <f t="shared" si="346"/>
        <v>0</v>
      </c>
    </row>
    <row r="300" spans="1:12" s="76" customFormat="1" ht="21" x14ac:dyDescent="0.2">
      <c r="A300" s="32" t="s">
        <v>754</v>
      </c>
      <c r="B300" s="37" t="s">
        <v>338</v>
      </c>
      <c r="C300" s="38"/>
      <c r="D300" s="38"/>
      <c r="E300" s="39"/>
      <c r="F300" s="17" t="s">
        <v>928</v>
      </c>
      <c r="G300" s="22">
        <f>SUM(G301:G302)</f>
        <v>0</v>
      </c>
      <c r="H300" s="22">
        <f t="shared" ref="H300:L300" si="347">SUM(H301:H302)</f>
        <v>53474.53</v>
      </c>
      <c r="I300" s="23">
        <f t="shared" si="347"/>
        <v>0</v>
      </c>
      <c r="J300" s="23">
        <f t="shared" si="347"/>
        <v>0</v>
      </c>
      <c r="K300" s="23">
        <f t="shared" si="347"/>
        <v>0</v>
      </c>
      <c r="L300" s="23">
        <f t="shared" si="347"/>
        <v>0</v>
      </c>
    </row>
    <row r="301" spans="1:12" s="76" customFormat="1" ht="30" x14ac:dyDescent="0.2">
      <c r="A301" s="20" t="s">
        <v>755</v>
      </c>
      <c r="B301" s="21" t="s">
        <v>338</v>
      </c>
      <c r="C301" s="14" t="s">
        <v>1078</v>
      </c>
      <c r="D301" s="21" t="s">
        <v>338</v>
      </c>
      <c r="E301" s="33" t="s">
        <v>164</v>
      </c>
      <c r="F301" s="13" t="s">
        <v>929</v>
      </c>
      <c r="G301" s="15"/>
      <c r="H301" s="15">
        <v>151877.5</v>
      </c>
      <c r="I301" s="16"/>
      <c r="J301" s="16"/>
      <c r="K301" s="16"/>
      <c r="L301" s="16"/>
    </row>
    <row r="302" spans="1:12" s="76" customFormat="1" ht="33.75" x14ac:dyDescent="0.2">
      <c r="A302" s="20" t="s">
        <v>756</v>
      </c>
      <c r="B302" s="21" t="s">
        <v>338</v>
      </c>
      <c r="C302" s="14" t="s">
        <v>1079</v>
      </c>
      <c r="D302" s="21" t="s">
        <v>338</v>
      </c>
      <c r="E302" s="33" t="s">
        <v>169</v>
      </c>
      <c r="F302" s="13" t="s">
        <v>930</v>
      </c>
      <c r="G302" s="15"/>
      <c r="H302" s="15">
        <v>-98402.97</v>
      </c>
      <c r="I302" s="16"/>
      <c r="J302" s="16"/>
      <c r="K302" s="16"/>
      <c r="L302" s="16"/>
    </row>
    <row r="303" spans="1:12" s="76" customFormat="1" ht="21" x14ac:dyDescent="0.2">
      <c r="A303" s="32" t="s">
        <v>1164</v>
      </c>
      <c r="B303" s="37" t="s">
        <v>1145</v>
      </c>
      <c r="C303" s="38"/>
      <c r="D303" s="38"/>
      <c r="E303" s="39"/>
      <c r="F303" s="17" t="s">
        <v>928</v>
      </c>
      <c r="G303" s="22">
        <f>G304</f>
        <v>0</v>
      </c>
      <c r="H303" s="22">
        <f t="shared" ref="H303:L303" si="348">H304</f>
        <v>21685.72</v>
      </c>
      <c r="I303" s="23">
        <f t="shared" si="348"/>
        <v>21685.72</v>
      </c>
      <c r="J303" s="23">
        <f t="shared" si="348"/>
        <v>0</v>
      </c>
      <c r="K303" s="23">
        <f t="shared" si="348"/>
        <v>0</v>
      </c>
      <c r="L303" s="23">
        <f t="shared" si="348"/>
        <v>0</v>
      </c>
    </row>
    <row r="304" spans="1:12" s="76" customFormat="1" ht="30" x14ac:dyDescent="0.2">
      <c r="A304" s="57" t="s">
        <v>1164</v>
      </c>
      <c r="B304" s="53" t="s">
        <v>1145</v>
      </c>
      <c r="C304" s="54" t="s">
        <v>1144</v>
      </c>
      <c r="D304" s="53" t="s">
        <v>1145</v>
      </c>
      <c r="E304" s="53" t="s">
        <v>1143</v>
      </c>
      <c r="F304" s="13" t="s">
        <v>929</v>
      </c>
      <c r="G304" s="48">
        <v>0</v>
      </c>
      <c r="H304" s="48">
        <v>21685.72</v>
      </c>
      <c r="I304" s="48">
        <v>21685.72</v>
      </c>
      <c r="J304" s="48">
        <v>0</v>
      </c>
      <c r="K304" s="48">
        <v>0</v>
      </c>
      <c r="L304" s="48">
        <v>0</v>
      </c>
    </row>
    <row r="305" spans="1:12" s="76" customFormat="1" ht="15.75" x14ac:dyDescent="0.2">
      <c r="A305" s="113" t="s">
        <v>449</v>
      </c>
      <c r="B305" s="114"/>
      <c r="C305" s="114"/>
      <c r="D305" s="114"/>
      <c r="E305" s="115"/>
      <c r="F305" s="43" t="s">
        <v>931</v>
      </c>
      <c r="G305" s="11">
        <f t="shared" ref="G305:L305" si="349">G306+G370+G375</f>
        <v>2393079450.3700004</v>
      </c>
      <c r="H305" s="11">
        <f t="shared" si="349"/>
        <v>1249316085.24</v>
      </c>
      <c r="I305" s="11">
        <f t="shared" si="349"/>
        <v>2395181676.6000004</v>
      </c>
      <c r="J305" s="11">
        <f t="shared" si="349"/>
        <v>1495674331.26</v>
      </c>
      <c r="K305" s="11">
        <f>K306+K370+K375</f>
        <v>1921846254.9999998</v>
      </c>
      <c r="L305" s="11">
        <f t="shared" si="349"/>
        <v>1197626646.46</v>
      </c>
    </row>
    <row r="306" spans="1:12" s="76" customFormat="1" ht="15.75" x14ac:dyDescent="0.2">
      <c r="A306" s="99" t="s">
        <v>450</v>
      </c>
      <c r="B306" s="100"/>
      <c r="C306" s="100"/>
      <c r="D306" s="100"/>
      <c r="E306" s="101"/>
      <c r="F306" s="45" t="s">
        <v>932</v>
      </c>
      <c r="G306" s="12">
        <f t="shared" ref="G306:L306" si="350">G307+G310+G338+G356</f>
        <v>2393892424.6700001</v>
      </c>
      <c r="H306" s="12">
        <f t="shared" si="350"/>
        <v>1250071159.0500002</v>
      </c>
      <c r="I306" s="12">
        <f t="shared" si="350"/>
        <v>2395972558.25</v>
      </c>
      <c r="J306" s="12">
        <f t="shared" si="350"/>
        <v>1495674331.26</v>
      </c>
      <c r="K306" s="12">
        <f>K307+K310+K338+K356</f>
        <v>1921846254.9999998</v>
      </c>
      <c r="L306" s="12">
        <f t="shared" si="350"/>
        <v>1197626646.46</v>
      </c>
    </row>
    <row r="307" spans="1:12" s="76" customFormat="1" ht="15.75" x14ac:dyDescent="0.2">
      <c r="A307" s="96" t="s">
        <v>457</v>
      </c>
      <c r="B307" s="97"/>
      <c r="C307" s="97"/>
      <c r="D307" s="97"/>
      <c r="E307" s="98"/>
      <c r="F307" s="44" t="s">
        <v>933</v>
      </c>
      <c r="G307" s="18">
        <f>G308</f>
        <v>54761961</v>
      </c>
      <c r="H307" s="18">
        <f t="shared" ref="H307:L307" si="351">H308</f>
        <v>54761961</v>
      </c>
      <c r="I307" s="18">
        <f t="shared" si="351"/>
        <v>54761961</v>
      </c>
      <c r="J307" s="18">
        <f t="shared" si="351"/>
        <v>83890800</v>
      </c>
      <c r="K307" s="18">
        <f t="shared" si="351"/>
        <v>30795100</v>
      </c>
      <c r="L307" s="18">
        <f t="shared" si="351"/>
        <v>0</v>
      </c>
    </row>
    <row r="308" spans="1:12" s="76" customFormat="1" ht="21" x14ac:dyDescent="0.2">
      <c r="A308" s="32" t="s">
        <v>757</v>
      </c>
      <c r="B308" s="37" t="s">
        <v>428</v>
      </c>
      <c r="C308" s="38"/>
      <c r="D308" s="38"/>
      <c r="E308" s="39"/>
      <c r="F308" s="17" t="s">
        <v>934</v>
      </c>
      <c r="G308" s="22">
        <f t="shared" ref="G308:L308" si="352">G309</f>
        <v>54761961</v>
      </c>
      <c r="H308" s="22">
        <f t="shared" si="352"/>
        <v>54761961</v>
      </c>
      <c r="I308" s="22">
        <f t="shared" si="352"/>
        <v>54761961</v>
      </c>
      <c r="J308" s="23">
        <f t="shared" si="352"/>
        <v>83890800</v>
      </c>
      <c r="K308" s="23">
        <f t="shared" si="352"/>
        <v>30795100</v>
      </c>
      <c r="L308" s="23">
        <f t="shared" si="352"/>
        <v>0</v>
      </c>
    </row>
    <row r="309" spans="1:12" s="76" customFormat="1" ht="31.5" x14ac:dyDescent="0.2">
      <c r="A309" s="20" t="s">
        <v>758</v>
      </c>
      <c r="B309" s="21" t="s">
        <v>429</v>
      </c>
      <c r="C309" s="14" t="s">
        <v>1080</v>
      </c>
      <c r="D309" s="21" t="s">
        <v>429</v>
      </c>
      <c r="E309" s="33" t="s">
        <v>334</v>
      </c>
      <c r="F309" s="13" t="s">
        <v>935</v>
      </c>
      <c r="G309" s="15">
        <v>54761961</v>
      </c>
      <c r="H309" s="15">
        <v>54761961</v>
      </c>
      <c r="I309" s="15">
        <v>54761961</v>
      </c>
      <c r="J309" s="86">
        <f>54530200+29360600</f>
        <v>83890800</v>
      </c>
      <c r="K309" s="86">
        <v>30795100</v>
      </c>
      <c r="L309" s="86">
        <v>0</v>
      </c>
    </row>
    <row r="310" spans="1:12" s="76" customFormat="1" ht="15.75" x14ac:dyDescent="0.2">
      <c r="A310" s="96" t="s">
        <v>451</v>
      </c>
      <c r="B310" s="97"/>
      <c r="C310" s="97"/>
      <c r="D310" s="97"/>
      <c r="E310" s="98"/>
      <c r="F310" s="44" t="s">
        <v>936</v>
      </c>
      <c r="G310" s="18">
        <f>G311+G313+G315+G317+G319+G321+G323+G325+G327+G331+G333+G329</f>
        <v>1158727916.1300001</v>
      </c>
      <c r="H310" s="18">
        <f t="shared" ref="H310:L310" si="353">H311+H313+H315+H317+H319+H321+H323+H325+H327+H331+H333+H329</f>
        <v>389781427.38000005</v>
      </c>
      <c r="I310" s="18">
        <f t="shared" si="353"/>
        <v>1158923866.1300001</v>
      </c>
      <c r="J310" s="18">
        <f t="shared" si="353"/>
        <v>348570360.18000001</v>
      </c>
      <c r="K310" s="18">
        <f t="shared" si="353"/>
        <v>391607345.68000001</v>
      </c>
      <c r="L310" s="18">
        <f t="shared" si="353"/>
        <v>70267593.799999997</v>
      </c>
    </row>
    <row r="311" spans="1:12" s="76" customFormat="1" ht="21" x14ac:dyDescent="0.2">
      <c r="A311" s="32" t="s">
        <v>759</v>
      </c>
      <c r="B311" s="37" t="s">
        <v>342</v>
      </c>
      <c r="C311" s="38"/>
      <c r="D311" s="38"/>
      <c r="E311" s="39"/>
      <c r="F311" s="17" t="s">
        <v>937</v>
      </c>
      <c r="G311" s="22">
        <f t="shared" ref="G311:I311" si="354">G312</f>
        <v>237030597.58000001</v>
      </c>
      <c r="H311" s="22">
        <f t="shared" si="354"/>
        <v>65376904.490000002</v>
      </c>
      <c r="I311" s="22">
        <f t="shared" si="354"/>
        <v>237030597.58000001</v>
      </c>
      <c r="J311" s="23">
        <f t="shared" ref="J311" si="355">J312</f>
        <v>0</v>
      </c>
      <c r="K311" s="23">
        <f t="shared" ref="K311" si="356">K312</f>
        <v>0</v>
      </c>
      <c r="L311" s="23">
        <f t="shared" ref="L311" si="357">L312</f>
        <v>0</v>
      </c>
    </row>
    <row r="312" spans="1:12" s="76" customFormat="1" ht="33.75" x14ac:dyDescent="0.2">
      <c r="A312" s="20" t="s">
        <v>760</v>
      </c>
      <c r="B312" s="21" t="s">
        <v>344</v>
      </c>
      <c r="C312" s="14" t="s">
        <v>1081</v>
      </c>
      <c r="D312" s="21" t="s">
        <v>344</v>
      </c>
      <c r="E312" s="33" t="s">
        <v>169</v>
      </c>
      <c r="F312" s="13" t="s">
        <v>938</v>
      </c>
      <c r="G312" s="15">
        <v>237030597.58000001</v>
      </c>
      <c r="H312" s="15">
        <v>65376904.490000002</v>
      </c>
      <c r="I312" s="15">
        <f>G312</f>
        <v>237030597.58000001</v>
      </c>
      <c r="J312" s="16"/>
      <c r="K312" s="16"/>
      <c r="L312" s="16"/>
    </row>
    <row r="313" spans="1:12" s="76" customFormat="1" ht="73.5" x14ac:dyDescent="0.2">
      <c r="A313" s="32" t="s">
        <v>761</v>
      </c>
      <c r="B313" s="37" t="s">
        <v>422</v>
      </c>
      <c r="C313" s="38"/>
      <c r="D313" s="38"/>
      <c r="E313" s="39"/>
      <c r="F313" s="17" t="s">
        <v>939</v>
      </c>
      <c r="G313" s="22">
        <f t="shared" ref="G313:I313" si="358">G314</f>
        <v>518719279.01999998</v>
      </c>
      <c r="H313" s="22">
        <f t="shared" si="358"/>
        <v>9720688.1500000004</v>
      </c>
      <c r="I313" s="22">
        <f t="shared" si="358"/>
        <v>518719279.01999998</v>
      </c>
      <c r="J313" s="23">
        <f t="shared" ref="J313" si="359">J314</f>
        <v>0</v>
      </c>
      <c r="K313" s="23">
        <f t="shared" ref="K313" si="360">K314</f>
        <v>0</v>
      </c>
      <c r="L313" s="23">
        <f t="shared" ref="L313" si="361">L314</f>
        <v>0</v>
      </c>
    </row>
    <row r="314" spans="1:12" s="76" customFormat="1" ht="94.5" x14ac:dyDescent="0.2">
      <c r="A314" s="20" t="s">
        <v>762</v>
      </c>
      <c r="B314" s="21" t="s">
        <v>1146</v>
      </c>
      <c r="C314" s="14" t="s">
        <v>1082</v>
      </c>
      <c r="D314" s="21" t="s">
        <v>424</v>
      </c>
      <c r="E314" s="33" t="s">
        <v>164</v>
      </c>
      <c r="F314" s="13" t="s">
        <v>940</v>
      </c>
      <c r="G314" s="15">
        <v>518719279.01999998</v>
      </c>
      <c r="H314" s="15">
        <v>9720688.1500000004</v>
      </c>
      <c r="I314" s="15">
        <f>G314</f>
        <v>518719279.01999998</v>
      </c>
      <c r="J314" s="16"/>
      <c r="K314" s="16"/>
      <c r="L314" s="16"/>
    </row>
    <row r="315" spans="1:12" s="76" customFormat="1" ht="63" x14ac:dyDescent="0.2">
      <c r="A315" s="32" t="s">
        <v>763</v>
      </c>
      <c r="B315" s="37" t="s">
        <v>418</v>
      </c>
      <c r="C315" s="38"/>
      <c r="D315" s="38"/>
      <c r="E315" s="39"/>
      <c r="F315" s="17" t="s">
        <v>941</v>
      </c>
      <c r="G315" s="22">
        <f t="shared" ref="G315:I315" si="362">G316</f>
        <v>12665012.699999999</v>
      </c>
      <c r="H315" s="22">
        <f t="shared" si="362"/>
        <v>0</v>
      </c>
      <c r="I315" s="22">
        <f t="shared" si="362"/>
        <v>12665012.699999999</v>
      </c>
      <c r="J315" s="23">
        <f t="shared" ref="J315" si="363">J316</f>
        <v>9399977</v>
      </c>
      <c r="K315" s="23">
        <f t="shared" ref="K315" si="364">K316</f>
        <v>0</v>
      </c>
      <c r="L315" s="23">
        <f t="shared" ref="L315" si="365">L316</f>
        <v>0</v>
      </c>
    </row>
    <row r="316" spans="1:12" s="76" customFormat="1" ht="73.5" x14ac:dyDescent="0.2">
      <c r="A316" s="20" t="s">
        <v>764</v>
      </c>
      <c r="B316" s="21" t="s">
        <v>418</v>
      </c>
      <c r="C316" s="14" t="s">
        <v>1083</v>
      </c>
      <c r="D316" s="21" t="s">
        <v>420</v>
      </c>
      <c r="E316" s="33" t="s">
        <v>164</v>
      </c>
      <c r="F316" s="13" t="s">
        <v>942</v>
      </c>
      <c r="G316" s="15">
        <v>12665012.699999999</v>
      </c>
      <c r="H316" s="15">
        <v>0</v>
      </c>
      <c r="I316" s="15">
        <f>G316</f>
        <v>12665012.699999999</v>
      </c>
      <c r="J316" s="86">
        <v>9399977</v>
      </c>
      <c r="K316" s="86">
        <v>0</v>
      </c>
      <c r="L316" s="86">
        <v>0</v>
      </c>
    </row>
    <row r="317" spans="1:12" s="76" customFormat="1" ht="42" x14ac:dyDescent="0.2">
      <c r="A317" s="32" t="s">
        <v>765</v>
      </c>
      <c r="B317" s="37" t="s">
        <v>346</v>
      </c>
      <c r="C317" s="38"/>
      <c r="D317" s="38"/>
      <c r="E317" s="39"/>
      <c r="F317" s="17" t="s">
        <v>339</v>
      </c>
      <c r="G317" s="22">
        <f t="shared" ref="G317:I317" si="366">G318</f>
        <v>647531.1</v>
      </c>
      <c r="H317" s="22">
        <f t="shared" si="366"/>
        <v>647531.1</v>
      </c>
      <c r="I317" s="22">
        <f t="shared" si="366"/>
        <v>647531.1</v>
      </c>
      <c r="J317" s="23">
        <f t="shared" ref="J317" si="367">J318</f>
        <v>677189.29</v>
      </c>
      <c r="K317" s="23">
        <f t="shared" ref="K317" si="368">K318</f>
        <v>0</v>
      </c>
      <c r="L317" s="23">
        <f t="shared" ref="L317" si="369">L318</f>
        <v>0</v>
      </c>
    </row>
    <row r="318" spans="1:12" s="76" customFormat="1" ht="63" x14ac:dyDescent="0.2">
      <c r="A318" s="20" t="s">
        <v>766</v>
      </c>
      <c r="B318" s="21" t="s">
        <v>348</v>
      </c>
      <c r="C318" s="14" t="s">
        <v>1084</v>
      </c>
      <c r="D318" s="21" t="s">
        <v>348</v>
      </c>
      <c r="E318" s="33" t="s">
        <v>235</v>
      </c>
      <c r="F318" s="13" t="s">
        <v>340</v>
      </c>
      <c r="G318" s="15">
        <v>647531.1</v>
      </c>
      <c r="H318" s="15">
        <v>647531.1</v>
      </c>
      <c r="I318" s="15">
        <f>G318</f>
        <v>647531.1</v>
      </c>
      <c r="J318" s="86">
        <v>677189.29</v>
      </c>
      <c r="K318" s="86">
        <v>0</v>
      </c>
      <c r="L318" s="86">
        <v>0</v>
      </c>
    </row>
    <row r="319" spans="1:12" s="76" customFormat="1" ht="21" x14ac:dyDescent="0.2">
      <c r="A319" s="32" t="s">
        <v>767</v>
      </c>
      <c r="B319" s="37" t="s">
        <v>350</v>
      </c>
      <c r="C319" s="38"/>
      <c r="D319" s="38"/>
      <c r="E319" s="39"/>
      <c r="F319" s="17" t="s">
        <v>341</v>
      </c>
      <c r="G319" s="22">
        <f t="shared" ref="G319:I319" si="370">G320</f>
        <v>310835760.24000001</v>
      </c>
      <c r="H319" s="22">
        <f t="shared" si="370"/>
        <v>287392731.93000001</v>
      </c>
      <c r="I319" s="22">
        <f t="shared" si="370"/>
        <v>310835760.24000001</v>
      </c>
      <c r="J319" s="23">
        <f t="shared" ref="J319" si="371">J320</f>
        <v>259127700</v>
      </c>
      <c r="K319" s="23">
        <f t="shared" ref="K319" si="372">K320</f>
        <v>0</v>
      </c>
      <c r="L319" s="23">
        <f t="shared" ref="L319" si="373">L320</f>
        <v>0</v>
      </c>
    </row>
    <row r="320" spans="1:12" s="76" customFormat="1" ht="42" x14ac:dyDescent="0.2">
      <c r="A320" s="20" t="s">
        <v>768</v>
      </c>
      <c r="B320" s="21" t="s">
        <v>352</v>
      </c>
      <c r="C320" s="14" t="s">
        <v>1085</v>
      </c>
      <c r="D320" s="21" t="s">
        <v>352</v>
      </c>
      <c r="E320" s="33" t="s">
        <v>232</v>
      </c>
      <c r="F320" s="13" t="s">
        <v>943</v>
      </c>
      <c r="G320" s="15">
        <v>310835760.24000001</v>
      </c>
      <c r="H320" s="15">
        <v>287392731.93000001</v>
      </c>
      <c r="I320" s="15">
        <f>G320</f>
        <v>310835760.24000001</v>
      </c>
      <c r="J320" s="86">
        <v>259127700</v>
      </c>
      <c r="K320" s="86">
        <v>0</v>
      </c>
      <c r="L320" s="86">
        <v>0</v>
      </c>
    </row>
    <row r="321" spans="1:12" s="76" customFormat="1" ht="21" hidden="1" x14ac:dyDescent="0.2">
      <c r="A321" s="32" t="s">
        <v>769</v>
      </c>
      <c r="B321" s="37" t="s">
        <v>354</v>
      </c>
      <c r="C321" s="38"/>
      <c r="D321" s="38"/>
      <c r="E321" s="39"/>
      <c r="F321" s="17" t="s">
        <v>944</v>
      </c>
      <c r="G321" s="22">
        <f t="shared" ref="G321:I321" si="374">G322</f>
        <v>0</v>
      </c>
      <c r="H321" s="22">
        <f t="shared" si="374"/>
        <v>0</v>
      </c>
      <c r="I321" s="22">
        <f t="shared" si="374"/>
        <v>0</v>
      </c>
      <c r="J321" s="23">
        <f t="shared" ref="J321" si="375">J322</f>
        <v>0</v>
      </c>
      <c r="K321" s="23">
        <f t="shared" ref="K321" si="376">K322</f>
        <v>0</v>
      </c>
      <c r="L321" s="23">
        <f t="shared" ref="L321" si="377">L322</f>
        <v>0</v>
      </c>
    </row>
    <row r="322" spans="1:12" s="76" customFormat="1" ht="33.75" hidden="1" x14ac:dyDescent="0.2">
      <c r="A322" s="20" t="s">
        <v>770</v>
      </c>
      <c r="B322" s="21" t="s">
        <v>356</v>
      </c>
      <c r="C322" s="14" t="s">
        <v>1086</v>
      </c>
      <c r="D322" s="21" t="s">
        <v>356</v>
      </c>
      <c r="E322" s="33" t="s">
        <v>169</v>
      </c>
      <c r="F322" s="13" t="s">
        <v>945</v>
      </c>
      <c r="G322" s="15"/>
      <c r="H322" s="15"/>
      <c r="I322" s="15">
        <f>G322</f>
        <v>0</v>
      </c>
      <c r="J322" s="16"/>
      <c r="K322" s="16"/>
      <c r="L322" s="16"/>
    </row>
    <row r="323" spans="1:12" s="76" customFormat="1" ht="21" x14ac:dyDescent="0.2">
      <c r="A323" s="32" t="s">
        <v>771</v>
      </c>
      <c r="B323" s="37" t="s">
        <v>358</v>
      </c>
      <c r="C323" s="38"/>
      <c r="D323" s="38"/>
      <c r="E323" s="39"/>
      <c r="F323" s="17" t="s">
        <v>946</v>
      </c>
      <c r="G323" s="22">
        <f t="shared" ref="G323:I323" si="378">G324</f>
        <v>1617775.42</v>
      </c>
      <c r="H323" s="22">
        <f t="shared" si="378"/>
        <v>1617775.42</v>
      </c>
      <c r="I323" s="22">
        <f t="shared" si="378"/>
        <v>1617775.42</v>
      </c>
      <c r="J323" s="23">
        <f t="shared" ref="J323" si="379">J324</f>
        <v>1731488.34</v>
      </c>
      <c r="K323" s="23">
        <f t="shared" ref="K323" si="380">K324</f>
        <v>1731670.41</v>
      </c>
      <c r="L323" s="23">
        <f t="shared" ref="L323" si="381">L324</f>
        <v>0</v>
      </c>
    </row>
    <row r="324" spans="1:12" s="76" customFormat="1" ht="31.5" x14ac:dyDescent="0.2">
      <c r="A324" s="20" t="s">
        <v>772</v>
      </c>
      <c r="B324" s="21" t="s">
        <v>358</v>
      </c>
      <c r="C324" s="14" t="s">
        <v>1087</v>
      </c>
      <c r="D324" s="21" t="s">
        <v>360</v>
      </c>
      <c r="E324" s="33" t="s">
        <v>164</v>
      </c>
      <c r="F324" s="13" t="s">
        <v>343</v>
      </c>
      <c r="G324" s="15">
        <v>1617775.42</v>
      </c>
      <c r="H324" s="15">
        <v>1617775.42</v>
      </c>
      <c r="I324" s="15">
        <f>G324</f>
        <v>1617775.42</v>
      </c>
      <c r="J324" s="87">
        <v>1731488.34</v>
      </c>
      <c r="K324" s="86">
        <v>1731670.41</v>
      </c>
      <c r="L324" s="86">
        <v>0</v>
      </c>
    </row>
    <row r="325" spans="1:12" s="76" customFormat="1" ht="21" x14ac:dyDescent="0.2">
      <c r="A325" s="32" t="s">
        <v>773</v>
      </c>
      <c r="B325" s="37" t="s">
        <v>362</v>
      </c>
      <c r="C325" s="38"/>
      <c r="D325" s="38"/>
      <c r="E325" s="39"/>
      <c r="F325" s="17" t="s">
        <v>345</v>
      </c>
      <c r="G325" s="22">
        <f>G326</f>
        <v>26749592.789999999</v>
      </c>
      <c r="H325" s="22">
        <f t="shared" ref="H325:L325" si="382">H326</f>
        <v>9115498.3100000005</v>
      </c>
      <c r="I325" s="22">
        <f>I326</f>
        <v>26749592.789999999</v>
      </c>
      <c r="J325" s="23">
        <f t="shared" si="382"/>
        <v>24589100</v>
      </c>
      <c r="K325" s="23">
        <f t="shared" si="382"/>
        <v>0</v>
      </c>
      <c r="L325" s="23">
        <f t="shared" si="382"/>
        <v>0</v>
      </c>
    </row>
    <row r="326" spans="1:12" s="76" customFormat="1" ht="33.75" x14ac:dyDescent="0.2">
      <c r="A326" s="20" t="s">
        <v>774</v>
      </c>
      <c r="B326" s="21" t="s">
        <v>363</v>
      </c>
      <c r="C326" s="14" t="s">
        <v>1088</v>
      </c>
      <c r="D326" s="21" t="s">
        <v>363</v>
      </c>
      <c r="E326" s="33" t="s">
        <v>169</v>
      </c>
      <c r="F326" s="13" t="s">
        <v>347</v>
      </c>
      <c r="G326" s="15">
        <v>26749592.789999999</v>
      </c>
      <c r="H326" s="15">
        <v>9115498.3100000005</v>
      </c>
      <c r="I326" s="15">
        <f>G326</f>
        <v>26749592.789999999</v>
      </c>
      <c r="J326" s="87">
        <v>24589100</v>
      </c>
      <c r="K326" s="86">
        <v>0</v>
      </c>
      <c r="L326" s="86">
        <v>0</v>
      </c>
    </row>
    <row r="327" spans="1:12" s="76" customFormat="1" ht="21" x14ac:dyDescent="0.2">
      <c r="A327" s="32" t="s">
        <v>838</v>
      </c>
      <c r="B327" s="37" t="s">
        <v>839</v>
      </c>
      <c r="C327" s="38"/>
      <c r="D327" s="38"/>
      <c r="E327" s="39"/>
      <c r="F327" s="17" t="s">
        <v>349</v>
      </c>
      <c r="G327" s="22">
        <f>G328</f>
        <v>0</v>
      </c>
      <c r="H327" s="22">
        <f t="shared" ref="H327:L329" si="383">H328</f>
        <v>0</v>
      </c>
      <c r="I327" s="22">
        <f>I328</f>
        <v>0</v>
      </c>
      <c r="J327" s="22">
        <f t="shared" si="383"/>
        <v>0</v>
      </c>
      <c r="K327" s="22">
        <f t="shared" si="383"/>
        <v>0</v>
      </c>
      <c r="L327" s="22">
        <f t="shared" si="383"/>
        <v>0</v>
      </c>
    </row>
    <row r="328" spans="1:12" s="76" customFormat="1" ht="31.5" x14ac:dyDescent="0.2">
      <c r="A328" s="20" t="s">
        <v>840</v>
      </c>
      <c r="B328" s="21" t="s">
        <v>841</v>
      </c>
      <c r="C328" s="14" t="s">
        <v>1089</v>
      </c>
      <c r="D328" s="21" t="s">
        <v>841</v>
      </c>
      <c r="E328" s="33" t="s">
        <v>235</v>
      </c>
      <c r="F328" s="13" t="s">
        <v>351</v>
      </c>
      <c r="G328" s="15"/>
      <c r="H328" s="15"/>
      <c r="I328" s="15">
        <f>G328</f>
        <v>0</v>
      </c>
      <c r="J328" s="16"/>
      <c r="K328" s="16"/>
      <c r="L328" s="16"/>
    </row>
    <row r="329" spans="1:12" s="76" customFormat="1" ht="21" x14ac:dyDescent="0.2">
      <c r="A329" s="32" t="s">
        <v>1165</v>
      </c>
      <c r="B329" s="32" t="s">
        <v>1147</v>
      </c>
      <c r="C329" s="38"/>
      <c r="D329" s="38"/>
      <c r="E329" s="39"/>
      <c r="F329" s="17" t="s">
        <v>349</v>
      </c>
      <c r="G329" s="22">
        <f>G330</f>
        <v>3962487.8</v>
      </c>
      <c r="H329" s="22">
        <f t="shared" si="383"/>
        <v>3962487.8</v>
      </c>
      <c r="I329" s="22">
        <f>I330</f>
        <v>3962487.8</v>
      </c>
      <c r="J329" s="23">
        <f t="shared" si="383"/>
        <v>0</v>
      </c>
      <c r="K329" s="23">
        <f t="shared" si="383"/>
        <v>32500000</v>
      </c>
      <c r="L329" s="23">
        <f t="shared" si="383"/>
        <v>0</v>
      </c>
    </row>
    <row r="330" spans="1:12" s="76" customFormat="1" ht="31.5" x14ac:dyDescent="0.2">
      <c r="A330" s="20" t="s">
        <v>1165</v>
      </c>
      <c r="B330" s="21" t="s">
        <v>1147</v>
      </c>
      <c r="C330" s="14" t="s">
        <v>1149</v>
      </c>
      <c r="D330" s="21" t="s">
        <v>1147</v>
      </c>
      <c r="E330" s="65" t="s">
        <v>1148</v>
      </c>
      <c r="F330" s="13"/>
      <c r="G330" s="15">
        <v>3962487.8</v>
      </c>
      <c r="H330" s="15">
        <v>3962487.8</v>
      </c>
      <c r="I330" s="15">
        <v>3962487.8</v>
      </c>
      <c r="J330" s="87">
        <v>0</v>
      </c>
      <c r="K330" s="86">
        <v>32500000</v>
      </c>
      <c r="L330" s="86">
        <v>0</v>
      </c>
    </row>
    <row r="331" spans="1:12" s="76" customFormat="1" ht="21" hidden="1" x14ac:dyDescent="0.2">
      <c r="A331" s="32" t="s">
        <v>775</v>
      </c>
      <c r="B331" s="37" t="s">
        <v>364</v>
      </c>
      <c r="C331" s="38"/>
      <c r="D331" s="38"/>
      <c r="E331" s="39"/>
      <c r="F331" s="17" t="s">
        <v>353</v>
      </c>
      <c r="G331" s="22">
        <f t="shared" ref="G331:I331" si="384">G332</f>
        <v>0</v>
      </c>
      <c r="H331" s="22">
        <f t="shared" si="384"/>
        <v>0</v>
      </c>
      <c r="I331" s="22">
        <f t="shared" si="384"/>
        <v>0</v>
      </c>
      <c r="J331" s="23">
        <f t="shared" ref="J331" si="385">J332</f>
        <v>0</v>
      </c>
      <c r="K331" s="23">
        <f t="shared" ref="K331" si="386">K332</f>
        <v>0</v>
      </c>
      <c r="L331" s="23">
        <f t="shared" ref="L331" si="387">L332</f>
        <v>0</v>
      </c>
    </row>
    <row r="332" spans="1:12" s="76" customFormat="1" ht="30" hidden="1" x14ac:dyDescent="0.2">
      <c r="A332" s="20" t="s">
        <v>776</v>
      </c>
      <c r="B332" s="21" t="s">
        <v>366</v>
      </c>
      <c r="C332" s="14" t="s">
        <v>1090</v>
      </c>
      <c r="D332" s="21" t="s">
        <v>366</v>
      </c>
      <c r="E332" s="33" t="s">
        <v>334</v>
      </c>
      <c r="F332" s="13" t="s">
        <v>355</v>
      </c>
      <c r="G332" s="15">
        <v>0</v>
      </c>
      <c r="H332" s="15">
        <v>0</v>
      </c>
      <c r="I332" s="15">
        <f>G332</f>
        <v>0</v>
      </c>
      <c r="J332" s="16"/>
      <c r="K332" s="16"/>
      <c r="L332" s="16"/>
    </row>
    <row r="333" spans="1:12" s="76" customFormat="1" ht="15.75" x14ac:dyDescent="0.2">
      <c r="A333" s="32" t="s">
        <v>777</v>
      </c>
      <c r="B333" s="37" t="s">
        <v>368</v>
      </c>
      <c r="C333" s="38"/>
      <c r="D333" s="38"/>
      <c r="E333" s="39"/>
      <c r="F333" s="17" t="s">
        <v>357</v>
      </c>
      <c r="G333" s="22">
        <f>SUM(G334:G337)</f>
        <v>46499879.480000004</v>
      </c>
      <c r="H333" s="22">
        <f>SUM(H334:H337)</f>
        <v>11947810.18</v>
      </c>
      <c r="I333" s="22">
        <f>SUM(I334:I337)</f>
        <v>46695829.480000004</v>
      </c>
      <c r="J333" s="23">
        <f t="shared" ref="J333:L333" si="388">SUM(J334:J337)</f>
        <v>53044905.549999997</v>
      </c>
      <c r="K333" s="23">
        <f t="shared" si="388"/>
        <v>357375675.26999998</v>
      </c>
      <c r="L333" s="23">
        <f t="shared" si="388"/>
        <v>70267593.799999997</v>
      </c>
    </row>
    <row r="334" spans="1:12" s="78" customFormat="1" ht="30" x14ac:dyDescent="0.2">
      <c r="A334" s="60" t="s">
        <v>778</v>
      </c>
      <c r="B334" s="61" t="s">
        <v>370</v>
      </c>
      <c r="C334" s="62" t="s">
        <v>1091</v>
      </c>
      <c r="D334" s="61" t="s">
        <v>370</v>
      </c>
      <c r="E334" s="74" t="s">
        <v>251</v>
      </c>
      <c r="F334" s="9" t="s">
        <v>359</v>
      </c>
      <c r="G334" s="63">
        <v>6098026.46</v>
      </c>
      <c r="H334" s="63">
        <v>1469100</v>
      </c>
      <c r="I334" s="64">
        <f>1681426.46+1717850+2894700</f>
        <v>6293976.46</v>
      </c>
      <c r="J334" s="64">
        <f>1089300+1875600+1604100</f>
        <v>4569000</v>
      </c>
      <c r="K334" s="64">
        <f>1089300+234400</f>
        <v>1323700</v>
      </c>
      <c r="L334" s="64">
        <f>1089300+234400</f>
        <v>1323700</v>
      </c>
    </row>
    <row r="335" spans="1:12" s="78" customFormat="1" ht="30" x14ac:dyDescent="0.2">
      <c r="A335" s="60" t="s">
        <v>779</v>
      </c>
      <c r="B335" s="61" t="s">
        <v>370</v>
      </c>
      <c r="C335" s="62" t="s">
        <v>1092</v>
      </c>
      <c r="D335" s="61" t="s">
        <v>370</v>
      </c>
      <c r="E335" s="74" t="s">
        <v>232</v>
      </c>
      <c r="F335" s="9" t="s">
        <v>361</v>
      </c>
      <c r="G335" s="63">
        <v>9724664.1500000004</v>
      </c>
      <c r="H335" s="63">
        <v>6477591.0999999996</v>
      </c>
      <c r="I335" s="63">
        <f>6416643.5+3308020.65</f>
        <v>9724664.1500000004</v>
      </c>
      <c r="J335" s="64">
        <f>6263649.27+3856613.2+2000000+3058743.08</f>
        <v>15179005.549999999</v>
      </c>
      <c r="K335" s="64">
        <f>6263649.27+3856613.2+6000000+3106812.8</f>
        <v>19227075.27</v>
      </c>
      <c r="L335" s="64">
        <f>6262380.6+3856613.2+2000000</f>
        <v>12118993.800000001</v>
      </c>
    </row>
    <row r="336" spans="1:12" s="78" customFormat="1" ht="33.75" x14ac:dyDescent="0.2">
      <c r="A336" s="60" t="s">
        <v>780</v>
      </c>
      <c r="B336" s="61" t="s">
        <v>370</v>
      </c>
      <c r="C336" s="62" t="s">
        <v>1093</v>
      </c>
      <c r="D336" s="61" t="s">
        <v>370</v>
      </c>
      <c r="E336" s="74" t="s">
        <v>169</v>
      </c>
      <c r="F336" s="9" t="s">
        <v>947</v>
      </c>
      <c r="G336" s="63">
        <v>30677188.870000001</v>
      </c>
      <c r="H336" s="63">
        <v>4001119.08</v>
      </c>
      <c r="I336" s="63">
        <v>30677188.870000001</v>
      </c>
      <c r="J336" s="64">
        <f>24582000+8714900</f>
        <v>33296900</v>
      </c>
      <c r="K336" s="64">
        <f>23155200+313669700</f>
        <v>336824900</v>
      </c>
      <c r="L336" s="64">
        <f>23155200+33669700</f>
        <v>56824900</v>
      </c>
    </row>
    <row r="337" spans="1:14" s="76" customFormat="1" ht="30" hidden="1" x14ac:dyDescent="0.2">
      <c r="A337" s="20" t="s">
        <v>781</v>
      </c>
      <c r="B337" s="21" t="s">
        <v>370</v>
      </c>
      <c r="C337" s="14" t="s">
        <v>1094</v>
      </c>
      <c r="D337" s="21" t="s">
        <v>370</v>
      </c>
      <c r="E337" s="33" t="s">
        <v>235</v>
      </c>
      <c r="F337" s="13" t="s">
        <v>948</v>
      </c>
      <c r="G337" s="15"/>
      <c r="H337" s="15"/>
      <c r="I337" s="15">
        <f>G337</f>
        <v>0</v>
      </c>
      <c r="J337" s="16"/>
      <c r="K337" s="16"/>
      <c r="L337" s="16"/>
    </row>
    <row r="338" spans="1:14" s="76" customFormat="1" ht="15.75" x14ac:dyDescent="0.2">
      <c r="A338" s="96" t="s">
        <v>453</v>
      </c>
      <c r="B338" s="97"/>
      <c r="C338" s="97"/>
      <c r="D338" s="97"/>
      <c r="E338" s="98"/>
      <c r="F338" s="44" t="s">
        <v>949</v>
      </c>
      <c r="G338" s="18">
        <f>G339+G341+G343+G345+G347+G349+G351</f>
        <v>938233885.46000004</v>
      </c>
      <c r="H338" s="18">
        <f t="shared" ref="H338:L338" si="389">H339+H341+H343+H345+H347+H349+H351</f>
        <v>618620368.61000013</v>
      </c>
      <c r="I338" s="18">
        <f>I339+I341+I343+I345+I347+I349+I351</f>
        <v>940118069.04000008</v>
      </c>
      <c r="J338" s="18">
        <f t="shared" si="389"/>
        <v>957164107.49000001</v>
      </c>
      <c r="K338" s="18">
        <f t="shared" si="389"/>
        <v>1059880345.7299999</v>
      </c>
      <c r="L338" s="18">
        <f t="shared" si="389"/>
        <v>977359052.65999997</v>
      </c>
    </row>
    <row r="339" spans="1:14" s="76" customFormat="1" ht="31.5" x14ac:dyDescent="0.2">
      <c r="A339" s="32" t="s">
        <v>782</v>
      </c>
      <c r="B339" s="37" t="s">
        <v>375</v>
      </c>
      <c r="C339" s="38"/>
      <c r="D339" s="38"/>
      <c r="E339" s="39"/>
      <c r="F339" s="17" t="s">
        <v>365</v>
      </c>
      <c r="G339" s="22">
        <f>G340</f>
        <v>36274481.939999998</v>
      </c>
      <c r="H339" s="22">
        <f t="shared" ref="H339" si="390">H340</f>
        <v>25120359.699999999</v>
      </c>
      <c r="I339" s="22">
        <f>I340</f>
        <v>34220441.780000001</v>
      </c>
      <c r="J339" s="23">
        <f t="shared" ref="J339" si="391">J340</f>
        <v>36546700</v>
      </c>
      <c r="K339" s="23">
        <f t="shared" ref="K339" si="392">K340</f>
        <v>38064900</v>
      </c>
      <c r="L339" s="23">
        <f t="shared" ref="L339" si="393">L340</f>
        <v>38064900</v>
      </c>
    </row>
    <row r="340" spans="1:14" s="76" customFormat="1" ht="42" x14ac:dyDescent="0.2">
      <c r="A340" s="20" t="s">
        <v>783</v>
      </c>
      <c r="B340" s="21" t="s">
        <v>377</v>
      </c>
      <c r="C340" s="14" t="s">
        <v>1095</v>
      </c>
      <c r="D340" s="21" t="s">
        <v>377</v>
      </c>
      <c r="E340" s="33" t="s">
        <v>232</v>
      </c>
      <c r="F340" s="13" t="s">
        <v>367</v>
      </c>
      <c r="G340" s="15">
        <v>36274481.939999998</v>
      </c>
      <c r="H340" s="15">
        <v>25120359.699999999</v>
      </c>
      <c r="I340" s="15">
        <v>34220441.780000001</v>
      </c>
      <c r="J340" s="86">
        <v>36546700</v>
      </c>
      <c r="K340" s="86">
        <v>38064900</v>
      </c>
      <c r="L340" s="86">
        <v>38064900</v>
      </c>
    </row>
    <row r="341" spans="1:14" s="76" customFormat="1" ht="52.5" x14ac:dyDescent="0.2">
      <c r="A341" s="32" t="s">
        <v>784</v>
      </c>
      <c r="B341" s="37" t="s">
        <v>379</v>
      </c>
      <c r="C341" s="38"/>
      <c r="D341" s="38"/>
      <c r="E341" s="39"/>
      <c r="F341" s="17" t="s">
        <v>369</v>
      </c>
      <c r="G341" s="22">
        <f>G342</f>
        <v>42894462.32</v>
      </c>
      <c r="H341" s="22">
        <f t="shared" ref="H341" si="394">H342</f>
        <v>22266566.960000001</v>
      </c>
      <c r="I341" s="22">
        <f>I342</f>
        <v>42894462.32</v>
      </c>
      <c r="J341" s="23">
        <f t="shared" ref="J341" si="395">J342</f>
        <v>55025700</v>
      </c>
      <c r="K341" s="23">
        <f t="shared" ref="K341" si="396">K342</f>
        <v>56002400</v>
      </c>
      <c r="L341" s="23">
        <f t="shared" ref="L341" si="397">L342</f>
        <v>56686800</v>
      </c>
    </row>
    <row r="342" spans="1:14" s="76" customFormat="1" ht="63" x14ac:dyDescent="0.2">
      <c r="A342" s="20" t="s">
        <v>785</v>
      </c>
      <c r="B342" s="21" t="s">
        <v>381</v>
      </c>
      <c r="C342" s="14" t="s">
        <v>1096</v>
      </c>
      <c r="D342" s="21" t="s">
        <v>381</v>
      </c>
      <c r="E342" s="33" t="s">
        <v>232</v>
      </c>
      <c r="F342" s="13" t="s">
        <v>371</v>
      </c>
      <c r="G342" s="15">
        <v>42894462.32</v>
      </c>
      <c r="H342" s="15">
        <v>22266566.960000001</v>
      </c>
      <c r="I342" s="15">
        <f>G342</f>
        <v>42894462.32</v>
      </c>
      <c r="J342" s="86">
        <v>55025700</v>
      </c>
      <c r="K342" s="86">
        <v>56002400</v>
      </c>
      <c r="L342" s="86">
        <v>56686800</v>
      </c>
    </row>
    <row r="343" spans="1:14" s="76" customFormat="1" ht="42" x14ac:dyDescent="0.2">
      <c r="A343" s="32" t="s">
        <v>786</v>
      </c>
      <c r="B343" s="37" t="s">
        <v>383</v>
      </c>
      <c r="C343" s="38"/>
      <c r="D343" s="38"/>
      <c r="E343" s="39"/>
      <c r="F343" s="17" t="s">
        <v>372</v>
      </c>
      <c r="G343" s="22">
        <f>G344</f>
        <v>56635755</v>
      </c>
      <c r="H343" s="22">
        <f t="shared" ref="H343:L343" si="398">H344</f>
        <v>16990726.5</v>
      </c>
      <c r="I343" s="22">
        <f>I344</f>
        <v>56635755</v>
      </c>
      <c r="J343" s="23">
        <f t="shared" si="398"/>
        <v>31728500</v>
      </c>
      <c r="K343" s="23">
        <f t="shared" si="398"/>
        <v>53304200</v>
      </c>
      <c r="L343" s="23">
        <f t="shared" si="398"/>
        <v>3331500</v>
      </c>
    </row>
    <row r="344" spans="1:14" s="76" customFormat="1" ht="52.5" x14ac:dyDescent="0.2">
      <c r="A344" s="20" t="s">
        <v>787</v>
      </c>
      <c r="B344" s="21" t="s">
        <v>385</v>
      </c>
      <c r="C344" s="14" t="s">
        <v>1097</v>
      </c>
      <c r="D344" s="21" t="s">
        <v>385</v>
      </c>
      <c r="E344" s="33" t="s">
        <v>164</v>
      </c>
      <c r="F344" s="13" t="s">
        <v>373</v>
      </c>
      <c r="G344" s="15">
        <v>56635755</v>
      </c>
      <c r="H344" s="15">
        <v>16990726.5</v>
      </c>
      <c r="I344" s="15">
        <f>G344</f>
        <v>56635755</v>
      </c>
      <c r="J344" s="86">
        <v>31728500</v>
      </c>
      <c r="K344" s="86">
        <v>53304200</v>
      </c>
      <c r="L344" s="86">
        <v>3331500</v>
      </c>
    </row>
    <row r="345" spans="1:14" s="76" customFormat="1" ht="42" x14ac:dyDescent="0.2">
      <c r="A345" s="32" t="s">
        <v>788</v>
      </c>
      <c r="B345" s="37" t="s">
        <v>387</v>
      </c>
      <c r="C345" s="38"/>
      <c r="D345" s="38"/>
      <c r="E345" s="39"/>
      <c r="F345" s="17" t="s">
        <v>374</v>
      </c>
      <c r="G345" s="22">
        <f>G346</f>
        <v>2043</v>
      </c>
      <c r="H345" s="22">
        <f t="shared" ref="H345" si="399">H346</f>
        <v>0</v>
      </c>
      <c r="I345" s="22">
        <f>I346</f>
        <v>2043</v>
      </c>
      <c r="J345" s="23">
        <f t="shared" ref="J345" si="400">J346</f>
        <v>37146100</v>
      </c>
      <c r="K345" s="23">
        <f t="shared" ref="K345" si="401">K346</f>
        <v>37146100</v>
      </c>
      <c r="L345" s="23">
        <f t="shared" ref="L345" si="402">L346</f>
        <v>0</v>
      </c>
    </row>
    <row r="346" spans="1:14" s="76" customFormat="1" ht="52.5" x14ac:dyDescent="0.2">
      <c r="A346" s="20" t="s">
        <v>789</v>
      </c>
      <c r="B346" s="21" t="s">
        <v>389</v>
      </c>
      <c r="C346" s="14" t="s">
        <v>1098</v>
      </c>
      <c r="D346" s="21" t="s">
        <v>389</v>
      </c>
      <c r="E346" s="33" t="s">
        <v>251</v>
      </c>
      <c r="F346" s="13" t="s">
        <v>376</v>
      </c>
      <c r="G346" s="15">
        <v>2043</v>
      </c>
      <c r="H346" s="15">
        <v>0</v>
      </c>
      <c r="I346" s="15">
        <f>G346</f>
        <v>2043</v>
      </c>
      <c r="J346" s="86">
        <v>37146100</v>
      </c>
      <c r="K346" s="86">
        <v>37146100</v>
      </c>
      <c r="L346" s="86">
        <v>0</v>
      </c>
    </row>
    <row r="347" spans="1:14" s="76" customFormat="1" ht="42" x14ac:dyDescent="0.2">
      <c r="A347" s="32" t="s">
        <v>790</v>
      </c>
      <c r="B347" s="37" t="s">
        <v>391</v>
      </c>
      <c r="C347" s="38"/>
      <c r="D347" s="38"/>
      <c r="E347" s="39"/>
      <c r="F347" s="17" t="s">
        <v>378</v>
      </c>
      <c r="G347" s="22">
        <f>G348</f>
        <v>30935520</v>
      </c>
      <c r="H347" s="22">
        <f t="shared" ref="H347" si="403">H348</f>
        <v>26337637.550000001</v>
      </c>
      <c r="I347" s="22">
        <f>I348</f>
        <v>34099380</v>
      </c>
      <c r="J347" s="23">
        <f t="shared" ref="J347" si="404">J348</f>
        <v>5288</v>
      </c>
      <c r="K347" s="23">
        <f t="shared" ref="K347" si="405">K348</f>
        <v>4736</v>
      </c>
      <c r="L347" s="23">
        <f t="shared" ref="L347" si="406">L348</f>
        <v>0</v>
      </c>
    </row>
    <row r="348" spans="1:14" s="76" customFormat="1" ht="52.5" x14ac:dyDescent="0.2">
      <c r="A348" s="20" t="s">
        <v>791</v>
      </c>
      <c r="B348" s="21" t="s">
        <v>393</v>
      </c>
      <c r="C348" s="14" t="s">
        <v>1099</v>
      </c>
      <c r="D348" s="21" t="s">
        <v>393</v>
      </c>
      <c r="E348" s="33" t="s">
        <v>232</v>
      </c>
      <c r="F348" s="13" t="s">
        <v>380</v>
      </c>
      <c r="G348" s="15">
        <v>30935520</v>
      </c>
      <c r="H348" s="15">
        <v>26337637.550000001</v>
      </c>
      <c r="I348" s="15">
        <v>34099380</v>
      </c>
      <c r="J348" s="86">
        <v>5288</v>
      </c>
      <c r="K348" s="86">
        <v>4736</v>
      </c>
      <c r="L348" s="86">
        <v>0</v>
      </c>
    </row>
    <row r="349" spans="1:14" s="76" customFormat="1" ht="42" x14ac:dyDescent="0.2">
      <c r="A349" s="32" t="s">
        <v>792</v>
      </c>
      <c r="B349" s="37" t="s">
        <v>395</v>
      </c>
      <c r="C349" s="38"/>
      <c r="D349" s="38"/>
      <c r="E349" s="39"/>
      <c r="F349" s="17" t="s">
        <v>382</v>
      </c>
      <c r="G349" s="22">
        <f>G350</f>
        <v>45535420</v>
      </c>
      <c r="H349" s="22">
        <f t="shared" ref="H349" si="407">H350</f>
        <v>18848834.600000001</v>
      </c>
      <c r="I349" s="22">
        <f>I350</f>
        <v>45535420</v>
      </c>
      <c r="J349" s="23">
        <f t="shared" ref="J349" si="408">J350</f>
        <v>48734700</v>
      </c>
      <c r="K349" s="23">
        <f t="shared" ref="K349" si="409">K350</f>
        <v>45324200</v>
      </c>
      <c r="L349" s="23">
        <f t="shared" ref="L349" si="410">L350</f>
        <v>0</v>
      </c>
    </row>
    <row r="350" spans="1:14" s="76" customFormat="1" ht="52.5" x14ac:dyDescent="0.2">
      <c r="A350" s="20" t="s">
        <v>793</v>
      </c>
      <c r="B350" s="21" t="s">
        <v>397</v>
      </c>
      <c r="C350" s="14" t="s">
        <v>1100</v>
      </c>
      <c r="D350" s="21" t="s">
        <v>397</v>
      </c>
      <c r="E350" s="33" t="s">
        <v>232</v>
      </c>
      <c r="F350" s="13" t="s">
        <v>384</v>
      </c>
      <c r="G350" s="15">
        <v>45535420</v>
      </c>
      <c r="H350" s="15">
        <v>18848834.600000001</v>
      </c>
      <c r="I350" s="15">
        <f>G350</f>
        <v>45535420</v>
      </c>
      <c r="J350" s="86">
        <v>48734700</v>
      </c>
      <c r="K350" s="86">
        <v>45324200</v>
      </c>
      <c r="L350" s="86">
        <v>0</v>
      </c>
    </row>
    <row r="351" spans="1:14" s="76" customFormat="1" ht="15.75" x14ac:dyDescent="0.2">
      <c r="A351" s="32" t="s">
        <v>794</v>
      </c>
      <c r="B351" s="37" t="s">
        <v>399</v>
      </c>
      <c r="C351" s="38"/>
      <c r="D351" s="38"/>
      <c r="E351" s="39"/>
      <c r="F351" s="17" t="s">
        <v>386</v>
      </c>
      <c r="G351" s="22">
        <f>SUM(G352:G355)</f>
        <v>725956203.20000005</v>
      </c>
      <c r="H351" s="22">
        <f t="shared" ref="H351:L351" si="411">SUM(H352:H355)</f>
        <v>509056243.30000007</v>
      </c>
      <c r="I351" s="22">
        <f>SUM(I352:I355)</f>
        <v>726730566.94000006</v>
      </c>
      <c r="J351" s="22">
        <f t="shared" si="411"/>
        <v>747977119.49000001</v>
      </c>
      <c r="K351" s="22">
        <f t="shared" si="411"/>
        <v>830033809.7299999</v>
      </c>
      <c r="L351" s="22">
        <f t="shared" si="411"/>
        <v>879275852.65999997</v>
      </c>
      <c r="N351" s="88"/>
    </row>
    <row r="352" spans="1:14" s="76" customFormat="1" ht="30" x14ac:dyDescent="0.2">
      <c r="A352" s="20" t="s">
        <v>795</v>
      </c>
      <c r="B352" s="21" t="s">
        <v>401</v>
      </c>
      <c r="C352" s="14" t="s">
        <v>1101</v>
      </c>
      <c r="D352" s="21" t="s">
        <v>401</v>
      </c>
      <c r="E352" s="33" t="s">
        <v>251</v>
      </c>
      <c r="F352" s="13" t="s">
        <v>388</v>
      </c>
      <c r="G352" s="15">
        <v>5302990.78</v>
      </c>
      <c r="H352" s="15">
        <v>3682852.55</v>
      </c>
      <c r="I352" s="64">
        <f>1098686.68+1267455.86+802235.52+2134612.72</f>
        <v>5302990.78</v>
      </c>
      <c r="J352" s="16">
        <f>1101700+1267455.85+2474700+802235.52</f>
        <v>5646091.3699999992</v>
      </c>
      <c r="K352" s="16">
        <f t="shared" ref="K352:L352" si="412">1101700+1267455.85+2474700+802235.52</f>
        <v>5646091.3699999992</v>
      </c>
      <c r="L352" s="16">
        <f t="shared" si="412"/>
        <v>5646091.3699999992</v>
      </c>
    </row>
    <row r="353" spans="1:12" s="76" customFormat="1" ht="30" x14ac:dyDescent="0.2">
      <c r="A353" s="20" t="s">
        <v>796</v>
      </c>
      <c r="B353" s="21" t="s">
        <v>401</v>
      </c>
      <c r="C353" s="14" t="s">
        <v>1102</v>
      </c>
      <c r="D353" s="21" t="s">
        <v>401</v>
      </c>
      <c r="E353" s="33" t="s">
        <v>232</v>
      </c>
      <c r="F353" s="13" t="s">
        <v>390</v>
      </c>
      <c r="G353" s="15">
        <v>595382687.11000001</v>
      </c>
      <c r="H353" s="15">
        <v>422727972.36000001</v>
      </c>
      <c r="I353" s="63">
        <f>3026778.79+576185245.88+4783311.2+160003.36+2637018.72+538321+7468440+828240</f>
        <v>595627358.95000005</v>
      </c>
      <c r="J353" s="16">
        <f>3874000+622459766.07+4790100+149200+2872600+572000+7996800+454900</f>
        <v>643169366.07000005</v>
      </c>
      <c r="K353" s="16">
        <f>3269400+692292556.31+4790100+155200+2872600+533200+7996800</f>
        <v>711909856.30999994</v>
      </c>
      <c r="L353" s="16">
        <f>2677500+735720361.29+4790100+155200+80000+7996800</f>
        <v>751419961.28999996</v>
      </c>
    </row>
    <row r="354" spans="1:12" s="76" customFormat="1" ht="30" x14ac:dyDescent="0.2">
      <c r="A354" s="20" t="s">
        <v>797</v>
      </c>
      <c r="B354" s="21" t="s">
        <v>401</v>
      </c>
      <c r="C354" s="14" t="s">
        <v>1103</v>
      </c>
      <c r="D354" s="21" t="s">
        <v>401</v>
      </c>
      <c r="E354" s="33" t="s">
        <v>164</v>
      </c>
      <c r="F354" s="13" t="s">
        <v>392</v>
      </c>
      <c r="G354" s="15">
        <v>32258695.600000001</v>
      </c>
      <c r="H354" s="15">
        <v>24891832.050000001</v>
      </c>
      <c r="I354" s="63">
        <f>31728510+530185.6+462.05</f>
        <v>32259157.650000002</v>
      </c>
      <c r="J354" s="16">
        <f>190400+462.05</f>
        <v>190862.05</v>
      </c>
      <c r="K354" s="16">
        <f>319800+462.05</f>
        <v>320262.05</v>
      </c>
      <c r="L354" s="16">
        <v>20400</v>
      </c>
    </row>
    <row r="355" spans="1:12" s="76" customFormat="1" ht="33.75" x14ac:dyDescent="0.2">
      <c r="A355" s="20" t="s">
        <v>798</v>
      </c>
      <c r="B355" s="21" t="s">
        <v>401</v>
      </c>
      <c r="C355" s="14" t="s">
        <v>1104</v>
      </c>
      <c r="D355" s="21" t="s">
        <v>401</v>
      </c>
      <c r="E355" s="33" t="s">
        <v>169</v>
      </c>
      <c r="F355" s="13" t="s">
        <v>394</v>
      </c>
      <c r="G355" s="15">
        <v>93011829.709999993</v>
      </c>
      <c r="H355" s="15">
        <v>57753586.340000004</v>
      </c>
      <c r="I355" s="64">
        <f>89632246.27+3707843.29+200970</f>
        <v>93541059.560000002</v>
      </c>
      <c r="J355" s="16">
        <f>95795400+2974400+201000</f>
        <v>98970800</v>
      </c>
      <c r="K355" s="16">
        <f>108982200+2974400+201000</f>
        <v>112157600</v>
      </c>
      <c r="L355" s="16">
        <f>119014000+2974400+201000</f>
        <v>122189400</v>
      </c>
    </row>
    <row r="356" spans="1:12" s="76" customFormat="1" ht="15.75" customHeight="1" x14ac:dyDescent="0.2">
      <c r="A356" s="96" t="s">
        <v>454</v>
      </c>
      <c r="B356" s="97"/>
      <c r="C356" s="97"/>
      <c r="D356" s="97"/>
      <c r="E356" s="98"/>
      <c r="F356" s="44" t="s">
        <v>396</v>
      </c>
      <c r="G356" s="18">
        <f>G357+G359+G361+G367+G363+G365</f>
        <v>242168662.08000001</v>
      </c>
      <c r="H356" s="18">
        <f t="shared" ref="H356:L356" si="413">H357+H359+H361+H367+H363+H365</f>
        <v>186907402.06</v>
      </c>
      <c r="I356" s="18">
        <f t="shared" si="413"/>
        <v>242168662.08000001</v>
      </c>
      <c r="J356" s="18">
        <f t="shared" si="413"/>
        <v>106049063.59</v>
      </c>
      <c r="K356" s="18">
        <f t="shared" si="413"/>
        <v>439563463.58999997</v>
      </c>
      <c r="L356" s="18">
        <f t="shared" si="413"/>
        <v>150000000</v>
      </c>
    </row>
    <row r="357" spans="1:12" s="76" customFormat="1" ht="42" x14ac:dyDescent="0.2">
      <c r="A357" s="32" t="s">
        <v>799</v>
      </c>
      <c r="B357" s="37" t="s">
        <v>506</v>
      </c>
      <c r="C357" s="38"/>
      <c r="D357" s="38"/>
      <c r="E357" s="39"/>
      <c r="F357" s="17" t="s">
        <v>398</v>
      </c>
      <c r="G357" s="22">
        <f t="shared" ref="G357:I357" si="414">G358</f>
        <v>158146964</v>
      </c>
      <c r="H357" s="22">
        <f t="shared" si="414"/>
        <v>150000000</v>
      </c>
      <c r="I357" s="22">
        <f t="shared" si="414"/>
        <v>158146964</v>
      </c>
      <c r="J357" s="23">
        <f t="shared" ref="J357" si="415">J358</f>
        <v>0</v>
      </c>
      <c r="K357" s="23">
        <f t="shared" ref="K357" si="416">K358</f>
        <v>0</v>
      </c>
      <c r="L357" s="23">
        <f t="shared" ref="L357" si="417">L358</f>
        <v>0</v>
      </c>
    </row>
    <row r="358" spans="1:12" s="76" customFormat="1" ht="63" x14ac:dyDescent="0.2">
      <c r="A358" s="20" t="s">
        <v>800</v>
      </c>
      <c r="B358" s="21" t="s">
        <v>507</v>
      </c>
      <c r="C358" s="14" t="s">
        <v>1105</v>
      </c>
      <c r="D358" s="21" t="s">
        <v>507</v>
      </c>
      <c r="E358" s="33" t="s">
        <v>164</v>
      </c>
      <c r="F358" s="13" t="s">
        <v>400</v>
      </c>
      <c r="G358" s="15">
        <v>158146964</v>
      </c>
      <c r="H358" s="15">
        <v>150000000</v>
      </c>
      <c r="I358" s="15">
        <f>G358</f>
        <v>158146964</v>
      </c>
      <c r="J358" s="16"/>
      <c r="K358" s="16"/>
      <c r="L358" s="16"/>
    </row>
    <row r="359" spans="1:12" s="76" customFormat="1" ht="42" x14ac:dyDescent="0.2">
      <c r="A359" s="32" t="s">
        <v>801</v>
      </c>
      <c r="B359" s="37" t="s">
        <v>410</v>
      </c>
      <c r="C359" s="38"/>
      <c r="D359" s="38"/>
      <c r="E359" s="39"/>
      <c r="F359" s="17" t="s">
        <v>402</v>
      </c>
      <c r="G359" s="22">
        <f t="shared" ref="G359:I359" si="418">G360</f>
        <v>78017234.930000007</v>
      </c>
      <c r="H359" s="22">
        <f t="shared" si="418"/>
        <v>31405170.48</v>
      </c>
      <c r="I359" s="22">
        <f t="shared" si="418"/>
        <v>78017234.930000007</v>
      </c>
      <c r="J359" s="23">
        <f t="shared" ref="J359" si="419">J360</f>
        <v>103092800</v>
      </c>
      <c r="K359" s="23">
        <f t="shared" ref="K359" si="420">K360</f>
        <v>286607200</v>
      </c>
      <c r="L359" s="23">
        <f t="shared" ref="L359" si="421">L360</f>
        <v>0</v>
      </c>
    </row>
    <row r="360" spans="1:12" s="76" customFormat="1" ht="63" x14ac:dyDescent="0.2">
      <c r="A360" s="20" t="s">
        <v>802</v>
      </c>
      <c r="B360" s="21" t="s">
        <v>412</v>
      </c>
      <c r="C360" s="14" t="s">
        <v>1106</v>
      </c>
      <c r="D360" s="21" t="s">
        <v>412</v>
      </c>
      <c r="E360" s="33" t="s">
        <v>251</v>
      </c>
      <c r="F360" s="13" t="s">
        <v>403</v>
      </c>
      <c r="G360" s="15">
        <v>78017234.930000007</v>
      </c>
      <c r="H360" s="15">
        <v>31405170.48</v>
      </c>
      <c r="I360" s="15">
        <f>G360</f>
        <v>78017234.930000007</v>
      </c>
      <c r="J360" s="87">
        <v>103092800</v>
      </c>
      <c r="K360" s="87">
        <v>286607200</v>
      </c>
      <c r="L360" s="87">
        <v>0</v>
      </c>
    </row>
    <row r="361" spans="1:12" s="76" customFormat="1" ht="52.5" x14ac:dyDescent="0.2">
      <c r="A361" s="32" t="s">
        <v>803</v>
      </c>
      <c r="B361" s="37" t="s">
        <v>1150</v>
      </c>
      <c r="C361" s="38"/>
      <c r="D361" s="38"/>
      <c r="E361" s="39"/>
      <c r="F361" s="17" t="s">
        <v>950</v>
      </c>
      <c r="G361" s="22">
        <f>G362</f>
        <v>1004463.15</v>
      </c>
      <c r="H361" s="22">
        <f t="shared" ref="H361:L365" si="422">H362</f>
        <v>502231.58</v>
      </c>
      <c r="I361" s="22">
        <f>I362</f>
        <v>1004463.15</v>
      </c>
      <c r="J361" s="23">
        <f t="shared" si="422"/>
        <v>2956263.59</v>
      </c>
      <c r="K361" s="23">
        <f t="shared" si="422"/>
        <v>2956263.59</v>
      </c>
      <c r="L361" s="23">
        <f t="shared" si="422"/>
        <v>0</v>
      </c>
    </row>
    <row r="362" spans="1:12" s="76" customFormat="1" ht="73.5" x14ac:dyDescent="0.2">
      <c r="A362" s="20" t="s">
        <v>804</v>
      </c>
      <c r="B362" s="21" t="s">
        <v>1150</v>
      </c>
      <c r="C362" s="14" t="s">
        <v>1152</v>
      </c>
      <c r="D362" s="21" t="s">
        <v>1150</v>
      </c>
      <c r="E362" s="33" t="s">
        <v>1151</v>
      </c>
      <c r="F362" s="13" t="s">
        <v>404</v>
      </c>
      <c r="G362" s="15">
        <v>1004463.15</v>
      </c>
      <c r="H362" s="15">
        <v>502231.58</v>
      </c>
      <c r="I362" s="15">
        <f>G362</f>
        <v>1004463.15</v>
      </c>
      <c r="J362" s="86">
        <v>2956263.59</v>
      </c>
      <c r="K362" s="86">
        <v>2956263.59</v>
      </c>
      <c r="L362" s="87">
        <v>0</v>
      </c>
    </row>
    <row r="363" spans="1:12" s="76" customFormat="1" ht="21" x14ac:dyDescent="0.2">
      <c r="A363" s="32" t="s">
        <v>1166</v>
      </c>
      <c r="B363" s="37" t="s">
        <v>1153</v>
      </c>
      <c r="C363" s="38"/>
      <c r="D363" s="38"/>
      <c r="E363" s="39"/>
      <c r="F363" s="17" t="s">
        <v>950</v>
      </c>
      <c r="G363" s="22">
        <f>G364</f>
        <v>5000000</v>
      </c>
      <c r="H363" s="22">
        <f t="shared" si="422"/>
        <v>5000000</v>
      </c>
      <c r="I363" s="22">
        <f>I364</f>
        <v>5000000</v>
      </c>
      <c r="J363" s="23">
        <f t="shared" si="422"/>
        <v>0</v>
      </c>
      <c r="K363" s="23">
        <f t="shared" si="422"/>
        <v>0</v>
      </c>
      <c r="L363" s="23">
        <f t="shared" si="422"/>
        <v>0</v>
      </c>
    </row>
    <row r="364" spans="1:12" s="76" customFormat="1" ht="33.75" x14ac:dyDescent="0.2">
      <c r="A364" s="20" t="s">
        <v>1166</v>
      </c>
      <c r="B364" s="21" t="s">
        <v>1153</v>
      </c>
      <c r="C364" s="14" t="s">
        <v>1154</v>
      </c>
      <c r="D364" s="21" t="s">
        <v>1153</v>
      </c>
      <c r="E364" s="33" t="s">
        <v>1148</v>
      </c>
      <c r="F364" s="13" t="s">
        <v>404</v>
      </c>
      <c r="G364" s="15">
        <v>5000000</v>
      </c>
      <c r="H364" s="15">
        <v>5000000</v>
      </c>
      <c r="I364" s="15">
        <v>5000000</v>
      </c>
      <c r="J364" s="16"/>
      <c r="K364" s="16"/>
      <c r="L364" s="16"/>
    </row>
    <row r="365" spans="1:12" s="76" customFormat="1" ht="21" x14ac:dyDescent="0.2">
      <c r="A365" s="32" t="s">
        <v>1166</v>
      </c>
      <c r="B365" s="37" t="s">
        <v>1168</v>
      </c>
      <c r="C365" s="38"/>
      <c r="D365" s="38"/>
      <c r="E365" s="39"/>
      <c r="F365" s="17" t="s">
        <v>950</v>
      </c>
      <c r="G365" s="22">
        <f>G366</f>
        <v>0</v>
      </c>
      <c r="H365" s="22">
        <f t="shared" si="422"/>
        <v>0</v>
      </c>
      <c r="I365" s="22">
        <f>I366</f>
        <v>0</v>
      </c>
      <c r="J365" s="23">
        <f t="shared" si="422"/>
        <v>0</v>
      </c>
      <c r="K365" s="23">
        <f t="shared" si="422"/>
        <v>150000000</v>
      </c>
      <c r="L365" s="23">
        <f t="shared" si="422"/>
        <v>150000000</v>
      </c>
    </row>
    <row r="366" spans="1:12" s="76" customFormat="1" ht="33.75" x14ac:dyDescent="0.2">
      <c r="A366" s="20" t="s">
        <v>1166</v>
      </c>
      <c r="B366" s="21" t="s">
        <v>1168</v>
      </c>
      <c r="C366" s="14" t="s">
        <v>1169</v>
      </c>
      <c r="D366" s="21" t="s">
        <v>1168</v>
      </c>
      <c r="E366" s="33" t="s">
        <v>169</v>
      </c>
      <c r="F366" s="13" t="s">
        <v>404</v>
      </c>
      <c r="G366" s="15"/>
      <c r="H366" s="15"/>
      <c r="I366" s="15"/>
      <c r="J366" s="87">
        <v>0</v>
      </c>
      <c r="K366" s="87">
        <v>150000000</v>
      </c>
      <c r="L366" s="87">
        <v>150000000</v>
      </c>
    </row>
    <row r="367" spans="1:12" s="76" customFormat="1" ht="15.75" hidden="1" x14ac:dyDescent="0.2">
      <c r="A367" s="32" t="s">
        <v>805</v>
      </c>
      <c r="B367" s="37" t="s">
        <v>414</v>
      </c>
      <c r="C367" s="38"/>
      <c r="D367" s="38"/>
      <c r="E367" s="39"/>
      <c r="F367" s="17" t="s">
        <v>405</v>
      </c>
      <c r="G367" s="22">
        <f>SUM(G368:G369)</f>
        <v>0</v>
      </c>
      <c r="H367" s="22">
        <f t="shared" ref="H367:L367" si="423">SUM(H368:H369)</f>
        <v>0</v>
      </c>
      <c r="I367" s="22">
        <f>SUM(I368:I369)</f>
        <v>0</v>
      </c>
      <c r="J367" s="23">
        <f t="shared" si="423"/>
        <v>0</v>
      </c>
      <c r="K367" s="23">
        <f t="shared" si="423"/>
        <v>0</v>
      </c>
      <c r="L367" s="23">
        <f t="shared" si="423"/>
        <v>0</v>
      </c>
    </row>
    <row r="368" spans="1:12" s="76" customFormat="1" ht="30" hidden="1" x14ac:dyDescent="0.2">
      <c r="A368" s="20" t="s">
        <v>806</v>
      </c>
      <c r="B368" s="21" t="s">
        <v>416</v>
      </c>
      <c r="C368" s="14" t="s">
        <v>1107</v>
      </c>
      <c r="D368" s="21" t="s">
        <v>416</v>
      </c>
      <c r="E368" s="33" t="s">
        <v>251</v>
      </c>
      <c r="F368" s="13" t="s">
        <v>406</v>
      </c>
      <c r="G368" s="15"/>
      <c r="H368" s="15"/>
      <c r="I368" s="15">
        <f>G368</f>
        <v>0</v>
      </c>
      <c r="J368" s="16"/>
      <c r="K368" s="16"/>
      <c r="L368" s="16"/>
    </row>
    <row r="369" spans="1:12" s="76" customFormat="1" ht="30" hidden="1" x14ac:dyDescent="0.2">
      <c r="A369" s="20" t="s">
        <v>807</v>
      </c>
      <c r="B369" s="21" t="s">
        <v>416</v>
      </c>
      <c r="C369" s="14" t="s">
        <v>1108</v>
      </c>
      <c r="D369" s="21" t="s">
        <v>416</v>
      </c>
      <c r="E369" s="33" t="s">
        <v>408</v>
      </c>
      <c r="F369" s="13" t="s">
        <v>407</v>
      </c>
      <c r="G369" s="15"/>
      <c r="H369" s="15"/>
      <c r="I369" s="15">
        <f>G369</f>
        <v>0</v>
      </c>
      <c r="J369" s="16"/>
      <c r="K369" s="16"/>
      <c r="L369" s="16"/>
    </row>
    <row r="370" spans="1:12" s="76" customFormat="1" ht="15.75" x14ac:dyDescent="0.2">
      <c r="A370" s="96" t="s">
        <v>456</v>
      </c>
      <c r="B370" s="97"/>
      <c r="C370" s="97"/>
      <c r="D370" s="97"/>
      <c r="E370" s="98"/>
      <c r="F370" s="44" t="s">
        <v>409</v>
      </c>
      <c r="G370" s="18">
        <f>G371</f>
        <v>214290.13</v>
      </c>
      <c r="H370" s="18">
        <f t="shared" ref="H370:L370" si="424">H371</f>
        <v>272190.62</v>
      </c>
      <c r="I370" s="18">
        <f>I371</f>
        <v>236382.78</v>
      </c>
      <c r="J370" s="18">
        <f t="shared" si="424"/>
        <v>0</v>
      </c>
      <c r="K370" s="18">
        <f t="shared" si="424"/>
        <v>0</v>
      </c>
      <c r="L370" s="18">
        <f t="shared" si="424"/>
        <v>0</v>
      </c>
    </row>
    <row r="371" spans="1:12" s="76" customFormat="1" ht="52.5" x14ac:dyDescent="0.2">
      <c r="A371" s="32" t="s">
        <v>808</v>
      </c>
      <c r="B371" s="37" t="s">
        <v>430</v>
      </c>
      <c r="C371" s="38"/>
      <c r="D371" s="38"/>
      <c r="E371" s="39"/>
      <c r="F371" s="17" t="s">
        <v>411</v>
      </c>
      <c r="G371" s="22">
        <f>SUM(G372:G374)</f>
        <v>214290.13</v>
      </c>
      <c r="H371" s="22">
        <f>SUM(H372:H374)</f>
        <v>272190.62</v>
      </c>
      <c r="I371" s="22">
        <f>SUM(I372:I374)</f>
        <v>236382.78</v>
      </c>
      <c r="J371" s="23">
        <f t="shared" ref="J371:L371" si="425">SUM(J372:J374)</f>
        <v>0</v>
      </c>
      <c r="K371" s="23">
        <f t="shared" si="425"/>
        <v>0</v>
      </c>
      <c r="L371" s="23">
        <f t="shared" si="425"/>
        <v>0</v>
      </c>
    </row>
    <row r="372" spans="1:12" s="76" customFormat="1" ht="31.5" x14ac:dyDescent="0.2">
      <c r="A372" s="20" t="s">
        <v>809</v>
      </c>
      <c r="B372" s="21" t="s">
        <v>431</v>
      </c>
      <c r="C372" s="14" t="s">
        <v>1109</v>
      </c>
      <c r="D372" s="21" t="s">
        <v>431</v>
      </c>
      <c r="E372" s="33" t="s">
        <v>408</v>
      </c>
      <c r="F372" s="13" t="s">
        <v>413</v>
      </c>
      <c r="G372" s="15">
        <v>214290.13</v>
      </c>
      <c r="H372" s="15">
        <v>272190.62</v>
      </c>
      <c r="I372" s="15">
        <v>236382.78</v>
      </c>
      <c r="J372" s="16"/>
      <c r="K372" s="16"/>
      <c r="L372" s="16"/>
    </row>
    <row r="373" spans="1:12" s="76" customFormat="1" ht="52.5" hidden="1" x14ac:dyDescent="0.2">
      <c r="A373" s="32" t="s">
        <v>810</v>
      </c>
      <c r="B373" s="37" t="s">
        <v>430</v>
      </c>
      <c r="C373" s="38"/>
      <c r="D373" s="38"/>
      <c r="E373" s="39"/>
      <c r="F373" s="17" t="s">
        <v>951</v>
      </c>
      <c r="G373" s="22"/>
      <c r="H373" s="22"/>
      <c r="I373" s="22"/>
      <c r="J373" s="23"/>
      <c r="K373" s="23"/>
      <c r="L373" s="23"/>
    </row>
    <row r="374" spans="1:12" s="76" customFormat="1" ht="31.5" hidden="1" x14ac:dyDescent="0.2">
      <c r="A374" s="20" t="s">
        <v>811</v>
      </c>
      <c r="B374" s="21" t="s">
        <v>432</v>
      </c>
      <c r="C374" s="14" t="s">
        <v>1110</v>
      </c>
      <c r="D374" s="21" t="s">
        <v>432</v>
      </c>
      <c r="E374" s="33" t="s">
        <v>232</v>
      </c>
      <c r="F374" s="13" t="s">
        <v>415</v>
      </c>
      <c r="G374" s="15"/>
      <c r="H374" s="15"/>
      <c r="I374" s="15"/>
      <c r="J374" s="16"/>
      <c r="K374" s="16"/>
      <c r="L374" s="16"/>
    </row>
    <row r="375" spans="1:12" s="76" customFormat="1" ht="15.75" x14ac:dyDescent="0.2">
      <c r="A375" s="96" t="s">
        <v>455</v>
      </c>
      <c r="B375" s="97"/>
      <c r="C375" s="97"/>
      <c r="D375" s="97"/>
      <c r="E375" s="98"/>
      <c r="F375" s="44" t="s">
        <v>417</v>
      </c>
      <c r="G375" s="18">
        <f>G376+G378+G380</f>
        <v>-1027264.43</v>
      </c>
      <c r="H375" s="18">
        <f t="shared" ref="H375:L375" si="426">H376+H378+H380</f>
        <v>-1027264.43</v>
      </c>
      <c r="I375" s="18">
        <f>I376+I378+I380</f>
        <v>-1027264.43</v>
      </c>
      <c r="J375" s="18">
        <f t="shared" si="426"/>
        <v>0</v>
      </c>
      <c r="K375" s="18">
        <f t="shared" si="426"/>
        <v>0</v>
      </c>
      <c r="L375" s="18">
        <f t="shared" si="426"/>
        <v>0</v>
      </c>
    </row>
    <row r="376" spans="1:12" s="76" customFormat="1" ht="42" x14ac:dyDescent="0.2">
      <c r="A376" s="32" t="s">
        <v>812</v>
      </c>
      <c r="B376" s="37" t="s">
        <v>508</v>
      </c>
      <c r="C376" s="38"/>
      <c r="D376" s="38"/>
      <c r="E376" s="39"/>
      <c r="F376" s="17" t="s">
        <v>952</v>
      </c>
      <c r="G376" s="22">
        <f t="shared" ref="G376:I376" si="427">G377</f>
        <v>-195557.9</v>
      </c>
      <c r="H376" s="22">
        <f t="shared" si="427"/>
        <v>-195557.9</v>
      </c>
      <c r="I376" s="22">
        <f t="shared" si="427"/>
        <v>-195557.9</v>
      </c>
      <c r="J376" s="23">
        <f t="shared" ref="J376" si="428">J377</f>
        <v>0</v>
      </c>
      <c r="K376" s="23">
        <f t="shared" ref="K376" si="429">K377</f>
        <v>0</v>
      </c>
      <c r="L376" s="23">
        <f t="shared" ref="L376" si="430">L377</f>
        <v>0</v>
      </c>
    </row>
    <row r="377" spans="1:12" s="76" customFormat="1" ht="42" x14ac:dyDescent="0.2">
      <c r="A377" s="20" t="s">
        <v>813</v>
      </c>
      <c r="B377" s="21" t="s">
        <v>508</v>
      </c>
      <c r="C377" s="14" t="s">
        <v>1111</v>
      </c>
      <c r="D377" s="21" t="s">
        <v>508</v>
      </c>
      <c r="E377" s="33" t="s">
        <v>232</v>
      </c>
      <c r="F377" s="13" t="s">
        <v>419</v>
      </c>
      <c r="G377" s="15">
        <v>-195557.9</v>
      </c>
      <c r="H377" s="15">
        <v>-195557.9</v>
      </c>
      <c r="I377" s="15">
        <v>-195557.9</v>
      </c>
      <c r="J377" s="16"/>
      <c r="K377" s="16"/>
      <c r="L377" s="16"/>
    </row>
    <row r="378" spans="1:12" s="76" customFormat="1" ht="52.5" hidden="1" x14ac:dyDescent="0.2">
      <c r="A378" s="32" t="s">
        <v>814</v>
      </c>
      <c r="B378" s="37" t="s">
        <v>433</v>
      </c>
      <c r="C378" s="38"/>
      <c r="D378" s="38"/>
      <c r="E378" s="39"/>
      <c r="F378" s="17" t="s">
        <v>421</v>
      </c>
      <c r="G378" s="22">
        <f>G379</f>
        <v>0</v>
      </c>
      <c r="H378" s="22">
        <f t="shared" ref="H378:L378" si="431">H379</f>
        <v>0</v>
      </c>
      <c r="I378" s="22">
        <f>I379</f>
        <v>0</v>
      </c>
      <c r="J378" s="23">
        <f t="shared" si="431"/>
        <v>0</v>
      </c>
      <c r="K378" s="23">
        <f t="shared" si="431"/>
        <v>0</v>
      </c>
      <c r="L378" s="23">
        <f t="shared" si="431"/>
        <v>0</v>
      </c>
    </row>
    <row r="379" spans="1:12" s="76" customFormat="1" ht="63" hidden="1" x14ac:dyDescent="0.2">
      <c r="A379" s="20" t="s">
        <v>815</v>
      </c>
      <c r="B379" s="21" t="s">
        <v>433</v>
      </c>
      <c r="C379" s="14" t="s">
        <v>1112</v>
      </c>
      <c r="D379" s="21" t="s">
        <v>433</v>
      </c>
      <c r="E379" s="33" t="s">
        <v>251</v>
      </c>
      <c r="F379" s="13" t="s">
        <v>423</v>
      </c>
      <c r="G379" s="15"/>
      <c r="H379" s="15"/>
      <c r="I379" s="15"/>
      <c r="J379" s="16"/>
      <c r="K379" s="16"/>
      <c r="L379" s="16"/>
    </row>
    <row r="380" spans="1:12" s="76" customFormat="1" ht="31.5" x14ac:dyDescent="0.2">
      <c r="A380" s="32" t="s">
        <v>816</v>
      </c>
      <c r="B380" s="37" t="s">
        <v>434</v>
      </c>
      <c r="C380" s="38"/>
      <c r="D380" s="38"/>
      <c r="E380" s="39"/>
      <c r="F380" s="17" t="s">
        <v>425</v>
      </c>
      <c r="G380" s="22">
        <f>SUM(G381:G383)</f>
        <v>-831706.53</v>
      </c>
      <c r="H380" s="22">
        <f t="shared" ref="H380:L380" si="432">SUM(H381:H383)</f>
        <v>-831706.53</v>
      </c>
      <c r="I380" s="22">
        <f>SUM(I381:I383)</f>
        <v>-831706.53</v>
      </c>
      <c r="J380" s="23">
        <f t="shared" si="432"/>
        <v>0</v>
      </c>
      <c r="K380" s="23">
        <f t="shared" si="432"/>
        <v>0</v>
      </c>
      <c r="L380" s="23">
        <f t="shared" si="432"/>
        <v>0</v>
      </c>
    </row>
    <row r="381" spans="1:12" s="76" customFormat="1" ht="42" hidden="1" x14ac:dyDescent="0.2">
      <c r="A381" s="20" t="s">
        <v>817</v>
      </c>
      <c r="B381" s="21" t="s">
        <v>434</v>
      </c>
      <c r="C381" s="14" t="s">
        <v>1113</v>
      </c>
      <c r="D381" s="21" t="s">
        <v>434</v>
      </c>
      <c r="E381" s="33" t="s">
        <v>251</v>
      </c>
      <c r="F381" s="13" t="s">
        <v>426</v>
      </c>
      <c r="G381" s="15"/>
      <c r="H381" s="15"/>
      <c r="I381" s="15"/>
      <c r="J381" s="16"/>
      <c r="K381" s="16"/>
      <c r="L381" s="16"/>
    </row>
    <row r="382" spans="1:12" s="76" customFormat="1" ht="42" x14ac:dyDescent="0.2">
      <c r="A382" s="20" t="s">
        <v>818</v>
      </c>
      <c r="B382" s="21" t="s">
        <v>434</v>
      </c>
      <c r="C382" s="14" t="s">
        <v>1114</v>
      </c>
      <c r="D382" s="21" t="s">
        <v>434</v>
      </c>
      <c r="E382" s="33" t="s">
        <v>232</v>
      </c>
      <c r="F382" s="13" t="s">
        <v>427</v>
      </c>
      <c r="G382" s="15">
        <v>-68519.850000000006</v>
      </c>
      <c r="H382" s="15">
        <v>-68519.850000000006</v>
      </c>
      <c r="I382" s="15">
        <v>-68519.850000000006</v>
      </c>
      <c r="J382" s="16"/>
      <c r="K382" s="16"/>
      <c r="L382" s="16"/>
    </row>
    <row r="383" spans="1:12" s="76" customFormat="1" ht="42" x14ac:dyDescent="0.2">
      <c r="A383" s="20" t="s">
        <v>819</v>
      </c>
      <c r="B383" s="21" t="s">
        <v>434</v>
      </c>
      <c r="C383" s="14" t="s">
        <v>1115</v>
      </c>
      <c r="D383" s="21" t="s">
        <v>434</v>
      </c>
      <c r="E383" s="33" t="s">
        <v>169</v>
      </c>
      <c r="F383" s="13" t="s">
        <v>953</v>
      </c>
      <c r="G383" s="15">
        <v>-763186.68</v>
      </c>
      <c r="H383" s="15">
        <v>-763186.68</v>
      </c>
      <c r="I383" s="15">
        <v>-763186.68</v>
      </c>
      <c r="J383" s="16"/>
      <c r="K383" s="16"/>
      <c r="L383" s="16"/>
    </row>
    <row r="384" spans="1:12" x14ac:dyDescent="0.25">
      <c r="A384" s="78"/>
    </row>
    <row r="385" spans="1:1" x14ac:dyDescent="0.25">
      <c r="A385" s="78"/>
    </row>
    <row r="386" spans="1:1" x14ac:dyDescent="0.25">
      <c r="A386" s="78"/>
    </row>
    <row r="387" spans="1:1" x14ac:dyDescent="0.25">
      <c r="A387" s="78"/>
    </row>
    <row r="388" spans="1:1" x14ac:dyDescent="0.25">
      <c r="A388" s="78"/>
    </row>
    <row r="389" spans="1:1" x14ac:dyDescent="0.25">
      <c r="A389" s="78"/>
    </row>
    <row r="390" spans="1:1" x14ac:dyDescent="0.25">
      <c r="A390" s="78"/>
    </row>
    <row r="391" spans="1:1" x14ac:dyDescent="0.25">
      <c r="A391" s="78"/>
    </row>
    <row r="392" spans="1:1" x14ac:dyDescent="0.25">
      <c r="A392" s="78"/>
    </row>
    <row r="393" spans="1:1" x14ac:dyDescent="0.25">
      <c r="A393" s="78"/>
    </row>
    <row r="394" spans="1:1" x14ac:dyDescent="0.25">
      <c r="A394" s="78"/>
    </row>
    <row r="395" spans="1:1" x14ac:dyDescent="0.25">
      <c r="A395" s="78"/>
    </row>
    <row r="396" spans="1:1" x14ac:dyDescent="0.25">
      <c r="A396" s="78"/>
    </row>
    <row r="397" spans="1:1" x14ac:dyDescent="0.25">
      <c r="A397" s="78"/>
    </row>
    <row r="398" spans="1:1" x14ac:dyDescent="0.25">
      <c r="A398" s="78"/>
    </row>
    <row r="399" spans="1:1" x14ac:dyDescent="0.25">
      <c r="A399" s="78"/>
    </row>
    <row r="400" spans="1:1" x14ac:dyDescent="0.25">
      <c r="A400" s="78"/>
    </row>
    <row r="401" spans="1:1" x14ac:dyDescent="0.25">
      <c r="A401" s="78"/>
    </row>
    <row r="402" spans="1:1" x14ac:dyDescent="0.25">
      <c r="A402" s="78"/>
    </row>
    <row r="403" spans="1:1" x14ac:dyDescent="0.25">
      <c r="A403" s="78"/>
    </row>
    <row r="404" spans="1:1" x14ac:dyDescent="0.25">
      <c r="A404" s="78"/>
    </row>
    <row r="405" spans="1:1" x14ac:dyDescent="0.25">
      <c r="A405" s="78"/>
    </row>
    <row r="406" spans="1:1" x14ac:dyDescent="0.25">
      <c r="A406" s="78"/>
    </row>
    <row r="407" spans="1:1" x14ac:dyDescent="0.25">
      <c r="A407" s="78"/>
    </row>
    <row r="408" spans="1:1" x14ac:dyDescent="0.25">
      <c r="A408" s="78"/>
    </row>
    <row r="409" spans="1:1" x14ac:dyDescent="0.25">
      <c r="A409" s="78"/>
    </row>
    <row r="410" spans="1:1" x14ac:dyDescent="0.25">
      <c r="A410" s="78"/>
    </row>
    <row r="411" spans="1:1" x14ac:dyDescent="0.25">
      <c r="A411" s="78"/>
    </row>
    <row r="412" spans="1:1" x14ac:dyDescent="0.25">
      <c r="A412" s="78"/>
    </row>
    <row r="413" spans="1:1" x14ac:dyDescent="0.25">
      <c r="A413" s="78"/>
    </row>
    <row r="414" spans="1:1" x14ac:dyDescent="0.25">
      <c r="A414" s="78"/>
    </row>
    <row r="415" spans="1:1" x14ac:dyDescent="0.25">
      <c r="A415" s="78"/>
    </row>
    <row r="416" spans="1:1" x14ac:dyDescent="0.25">
      <c r="A416" s="78"/>
    </row>
    <row r="417" spans="1:1" x14ac:dyDescent="0.25">
      <c r="A417" s="78"/>
    </row>
    <row r="418" spans="1:1" x14ac:dyDescent="0.25">
      <c r="A418" s="78"/>
    </row>
    <row r="419" spans="1:1" x14ac:dyDescent="0.25">
      <c r="A419" s="78"/>
    </row>
    <row r="420" spans="1:1" x14ac:dyDescent="0.25">
      <c r="A420" s="78"/>
    </row>
    <row r="421" spans="1:1" x14ac:dyDescent="0.25">
      <c r="A421" s="78"/>
    </row>
    <row r="422" spans="1:1" x14ac:dyDescent="0.25">
      <c r="A422" s="78"/>
    </row>
    <row r="423" spans="1:1" x14ac:dyDescent="0.25">
      <c r="A423" s="78"/>
    </row>
    <row r="424" spans="1:1" x14ac:dyDescent="0.25">
      <c r="A424" s="78"/>
    </row>
    <row r="425" spans="1:1" x14ac:dyDescent="0.25">
      <c r="A425" s="78"/>
    </row>
    <row r="426" spans="1:1" x14ac:dyDescent="0.25">
      <c r="A426" s="78"/>
    </row>
    <row r="427" spans="1:1" x14ac:dyDescent="0.25">
      <c r="A427" s="78"/>
    </row>
    <row r="428" spans="1:1" x14ac:dyDescent="0.25">
      <c r="A428" s="78"/>
    </row>
    <row r="429" spans="1:1" x14ac:dyDescent="0.25">
      <c r="A429" s="78"/>
    </row>
    <row r="430" spans="1:1" x14ac:dyDescent="0.25">
      <c r="A430" s="78"/>
    </row>
    <row r="431" spans="1:1" x14ac:dyDescent="0.25">
      <c r="A431" s="78"/>
    </row>
    <row r="432" spans="1:1" x14ac:dyDescent="0.25">
      <c r="A432" s="78"/>
    </row>
    <row r="433" spans="1:1" x14ac:dyDescent="0.25">
      <c r="A433" s="78"/>
    </row>
    <row r="434" spans="1:1" x14ac:dyDescent="0.25">
      <c r="A434" s="78"/>
    </row>
    <row r="435" spans="1:1" x14ac:dyDescent="0.25">
      <c r="A435" s="78"/>
    </row>
    <row r="436" spans="1:1" x14ac:dyDescent="0.25">
      <c r="A436" s="78"/>
    </row>
    <row r="437" spans="1:1" x14ac:dyDescent="0.25">
      <c r="A437" s="78"/>
    </row>
    <row r="438" spans="1:1" x14ac:dyDescent="0.25">
      <c r="A438" s="78"/>
    </row>
    <row r="439" spans="1:1" x14ac:dyDescent="0.25">
      <c r="A439" s="78"/>
    </row>
    <row r="440" spans="1:1" x14ac:dyDescent="0.25">
      <c r="A440" s="78"/>
    </row>
    <row r="441" spans="1:1" x14ac:dyDescent="0.25">
      <c r="A441" s="78"/>
    </row>
    <row r="442" spans="1:1" x14ac:dyDescent="0.25">
      <c r="A442" s="78"/>
    </row>
    <row r="443" spans="1:1" x14ac:dyDescent="0.25">
      <c r="A443" s="78"/>
    </row>
    <row r="444" spans="1:1" x14ac:dyDescent="0.25">
      <c r="A444" s="78"/>
    </row>
    <row r="445" spans="1:1" x14ac:dyDescent="0.25">
      <c r="A445" s="78"/>
    </row>
    <row r="446" spans="1:1" x14ac:dyDescent="0.25">
      <c r="A446" s="78"/>
    </row>
    <row r="447" spans="1:1" x14ac:dyDescent="0.25">
      <c r="A447" s="78"/>
    </row>
    <row r="448" spans="1:1" x14ac:dyDescent="0.25">
      <c r="A448" s="78"/>
    </row>
    <row r="449" spans="1:1" x14ac:dyDescent="0.25">
      <c r="A449" s="78"/>
    </row>
    <row r="450" spans="1:1" x14ac:dyDescent="0.25">
      <c r="A450" s="78"/>
    </row>
    <row r="451" spans="1:1" x14ac:dyDescent="0.25">
      <c r="A451" s="78"/>
    </row>
    <row r="452" spans="1:1" x14ac:dyDescent="0.25">
      <c r="A452" s="78"/>
    </row>
    <row r="453" spans="1:1" x14ac:dyDescent="0.25">
      <c r="A453" s="78"/>
    </row>
    <row r="454" spans="1:1" x14ac:dyDescent="0.25">
      <c r="A454" s="78"/>
    </row>
    <row r="455" spans="1:1" x14ac:dyDescent="0.25">
      <c r="A455" s="78"/>
    </row>
    <row r="456" spans="1:1" x14ac:dyDescent="0.25">
      <c r="A456" s="78"/>
    </row>
    <row r="457" spans="1:1" x14ac:dyDescent="0.25">
      <c r="A457" s="78"/>
    </row>
    <row r="458" spans="1:1" x14ac:dyDescent="0.25">
      <c r="A458" s="78"/>
    </row>
    <row r="459" spans="1:1" x14ac:dyDescent="0.25">
      <c r="A459" s="78"/>
    </row>
    <row r="460" spans="1:1" x14ac:dyDescent="0.25">
      <c r="A460" s="78"/>
    </row>
    <row r="461" spans="1:1" x14ac:dyDescent="0.25">
      <c r="A461" s="78"/>
    </row>
    <row r="462" spans="1:1" x14ac:dyDescent="0.25">
      <c r="A462" s="78"/>
    </row>
    <row r="463" spans="1:1" x14ac:dyDescent="0.25">
      <c r="A463" s="78"/>
    </row>
    <row r="464" spans="1:1" x14ac:dyDescent="0.25">
      <c r="A464" s="78"/>
    </row>
    <row r="465" spans="1:1" x14ac:dyDescent="0.25">
      <c r="A465" s="78"/>
    </row>
    <row r="466" spans="1:1" x14ac:dyDescent="0.25">
      <c r="A466" s="78"/>
    </row>
    <row r="467" spans="1:1" x14ac:dyDescent="0.25">
      <c r="A467" s="78"/>
    </row>
    <row r="468" spans="1:1" x14ac:dyDescent="0.25">
      <c r="A468" s="78"/>
    </row>
    <row r="469" spans="1:1" x14ac:dyDescent="0.25">
      <c r="A469" s="78"/>
    </row>
    <row r="470" spans="1:1" x14ac:dyDescent="0.25">
      <c r="A470" s="78"/>
    </row>
    <row r="471" spans="1:1" x14ac:dyDescent="0.25">
      <c r="A471" s="78"/>
    </row>
    <row r="472" spans="1:1" x14ac:dyDescent="0.25">
      <c r="A472" s="78"/>
    </row>
    <row r="473" spans="1:1" x14ac:dyDescent="0.25">
      <c r="A473" s="78"/>
    </row>
    <row r="474" spans="1:1" x14ac:dyDescent="0.25">
      <c r="A474" s="78"/>
    </row>
    <row r="475" spans="1:1" x14ac:dyDescent="0.25">
      <c r="A475" s="78"/>
    </row>
    <row r="476" spans="1:1" x14ac:dyDescent="0.25">
      <c r="A476" s="78"/>
    </row>
    <row r="477" spans="1:1" x14ac:dyDescent="0.25">
      <c r="A477" s="78"/>
    </row>
    <row r="478" spans="1:1" x14ac:dyDescent="0.25">
      <c r="A478" s="78"/>
    </row>
    <row r="479" spans="1:1" x14ac:dyDescent="0.25">
      <c r="A479" s="78"/>
    </row>
    <row r="480" spans="1:1" x14ac:dyDescent="0.25">
      <c r="A480" s="78"/>
    </row>
    <row r="481" spans="1:1" x14ac:dyDescent="0.25">
      <c r="A481" s="78"/>
    </row>
    <row r="482" spans="1:1" x14ac:dyDescent="0.25">
      <c r="A482" s="78"/>
    </row>
    <row r="483" spans="1:1" x14ac:dyDescent="0.25">
      <c r="A483" s="78"/>
    </row>
    <row r="484" spans="1:1" x14ac:dyDescent="0.25">
      <c r="A484" s="78"/>
    </row>
    <row r="485" spans="1:1" x14ac:dyDescent="0.25">
      <c r="A485" s="78"/>
    </row>
    <row r="486" spans="1:1" x14ac:dyDescent="0.25">
      <c r="A486" s="78"/>
    </row>
    <row r="487" spans="1:1" x14ac:dyDescent="0.25">
      <c r="A487" s="78"/>
    </row>
    <row r="488" spans="1:1" x14ac:dyDescent="0.25">
      <c r="A488" s="78"/>
    </row>
    <row r="489" spans="1:1" x14ac:dyDescent="0.25">
      <c r="A489" s="78"/>
    </row>
    <row r="490" spans="1:1" x14ac:dyDescent="0.25">
      <c r="A490" s="78"/>
    </row>
    <row r="491" spans="1:1" x14ac:dyDescent="0.25">
      <c r="A491" s="78"/>
    </row>
    <row r="492" spans="1:1" x14ac:dyDescent="0.25">
      <c r="A492" s="78"/>
    </row>
    <row r="493" spans="1:1" x14ac:dyDescent="0.25">
      <c r="A493" s="78"/>
    </row>
    <row r="494" spans="1:1" x14ac:dyDescent="0.25">
      <c r="A494" s="78"/>
    </row>
    <row r="495" spans="1:1" x14ac:dyDescent="0.25">
      <c r="A495" s="78"/>
    </row>
    <row r="496" spans="1:1" x14ac:dyDescent="0.25">
      <c r="A496" s="78"/>
    </row>
    <row r="497" spans="1:1" x14ac:dyDescent="0.25">
      <c r="A497" s="78"/>
    </row>
    <row r="498" spans="1:1" x14ac:dyDescent="0.25">
      <c r="A498" s="78"/>
    </row>
    <row r="499" spans="1:1" x14ac:dyDescent="0.25">
      <c r="A499" s="78"/>
    </row>
    <row r="500" spans="1:1" x14ac:dyDescent="0.25">
      <c r="A500" s="78"/>
    </row>
    <row r="501" spans="1:1" x14ac:dyDescent="0.25">
      <c r="A501" s="78"/>
    </row>
    <row r="502" spans="1:1" x14ac:dyDescent="0.25">
      <c r="A502" s="78"/>
    </row>
    <row r="503" spans="1:1" x14ac:dyDescent="0.25">
      <c r="A503" s="78"/>
    </row>
    <row r="504" spans="1:1" x14ac:dyDescent="0.25">
      <c r="A504" s="78"/>
    </row>
    <row r="505" spans="1:1" x14ac:dyDescent="0.25">
      <c r="A505" s="78"/>
    </row>
    <row r="506" spans="1:1" x14ac:dyDescent="0.25">
      <c r="A506" s="78"/>
    </row>
    <row r="507" spans="1:1" x14ac:dyDescent="0.25">
      <c r="A507" s="78"/>
    </row>
    <row r="508" spans="1:1" x14ac:dyDescent="0.25">
      <c r="A508" s="78"/>
    </row>
    <row r="509" spans="1:1" x14ac:dyDescent="0.25">
      <c r="A509" s="78"/>
    </row>
    <row r="510" spans="1:1" x14ac:dyDescent="0.25">
      <c r="A510" s="78"/>
    </row>
    <row r="511" spans="1:1" x14ac:dyDescent="0.25">
      <c r="A511" s="78"/>
    </row>
    <row r="512" spans="1:1" x14ac:dyDescent="0.25">
      <c r="A512" s="78"/>
    </row>
    <row r="513" spans="1:1" x14ac:dyDescent="0.25">
      <c r="A513" s="78"/>
    </row>
    <row r="514" spans="1:1" x14ac:dyDescent="0.25">
      <c r="A514" s="78"/>
    </row>
    <row r="515" spans="1:1" x14ac:dyDescent="0.25">
      <c r="A515" s="78"/>
    </row>
    <row r="516" spans="1:1" x14ac:dyDescent="0.25">
      <c r="A516" s="78"/>
    </row>
    <row r="517" spans="1:1" x14ac:dyDescent="0.25">
      <c r="A517" s="78"/>
    </row>
    <row r="518" spans="1:1" x14ac:dyDescent="0.25">
      <c r="A518" s="78"/>
    </row>
    <row r="519" spans="1:1" x14ac:dyDescent="0.25">
      <c r="A519" s="78"/>
    </row>
    <row r="520" spans="1:1" x14ac:dyDescent="0.25">
      <c r="A520" s="78"/>
    </row>
    <row r="521" spans="1:1" x14ac:dyDescent="0.25">
      <c r="A521" s="78"/>
    </row>
    <row r="522" spans="1:1" x14ac:dyDescent="0.25">
      <c r="A522" s="78"/>
    </row>
    <row r="523" spans="1:1" x14ac:dyDescent="0.25">
      <c r="A523" s="78"/>
    </row>
    <row r="524" spans="1:1" x14ac:dyDescent="0.25">
      <c r="A524" s="78"/>
    </row>
    <row r="525" spans="1:1" x14ac:dyDescent="0.25">
      <c r="A525" s="78"/>
    </row>
    <row r="526" spans="1:1" x14ac:dyDescent="0.25">
      <c r="A526" s="78"/>
    </row>
    <row r="527" spans="1:1" x14ac:dyDescent="0.25">
      <c r="A527" s="78"/>
    </row>
    <row r="528" spans="1:1" x14ac:dyDescent="0.25">
      <c r="A528" s="78"/>
    </row>
    <row r="529" spans="1:1" x14ac:dyDescent="0.25">
      <c r="A529" s="78"/>
    </row>
    <row r="530" spans="1:1" x14ac:dyDescent="0.25">
      <c r="A530" s="78"/>
    </row>
    <row r="531" spans="1:1" x14ac:dyDescent="0.25">
      <c r="A531" s="78"/>
    </row>
    <row r="532" spans="1:1" x14ac:dyDescent="0.25">
      <c r="A532" s="78"/>
    </row>
    <row r="533" spans="1:1" x14ac:dyDescent="0.25">
      <c r="A533" s="78"/>
    </row>
    <row r="534" spans="1:1" x14ac:dyDescent="0.25">
      <c r="A534" s="78"/>
    </row>
    <row r="535" spans="1:1" x14ac:dyDescent="0.25">
      <c r="A535" s="78"/>
    </row>
    <row r="536" spans="1:1" x14ac:dyDescent="0.25">
      <c r="A536" s="78"/>
    </row>
    <row r="537" spans="1:1" x14ac:dyDescent="0.25">
      <c r="A537" s="78"/>
    </row>
    <row r="538" spans="1:1" x14ac:dyDescent="0.25">
      <c r="A538" s="78"/>
    </row>
    <row r="539" spans="1:1" x14ac:dyDescent="0.25">
      <c r="A539" s="78"/>
    </row>
    <row r="540" spans="1:1" x14ac:dyDescent="0.25">
      <c r="A540" s="78"/>
    </row>
    <row r="541" spans="1:1" x14ac:dyDescent="0.25">
      <c r="A541" s="78"/>
    </row>
    <row r="542" spans="1:1" x14ac:dyDescent="0.25">
      <c r="A542" s="78"/>
    </row>
    <row r="543" spans="1:1" x14ac:dyDescent="0.25">
      <c r="A543" s="78"/>
    </row>
    <row r="544" spans="1:1" x14ac:dyDescent="0.25">
      <c r="A544" s="78"/>
    </row>
    <row r="545" spans="1:1" x14ac:dyDescent="0.25">
      <c r="A545" s="78"/>
    </row>
    <row r="546" spans="1:1" x14ac:dyDescent="0.25">
      <c r="A546" s="78"/>
    </row>
    <row r="547" spans="1:1" x14ac:dyDescent="0.25">
      <c r="A547" s="78"/>
    </row>
    <row r="548" spans="1:1" x14ac:dyDescent="0.25">
      <c r="A548" s="78"/>
    </row>
    <row r="549" spans="1:1" x14ac:dyDescent="0.25">
      <c r="A549" s="78"/>
    </row>
    <row r="550" spans="1:1" x14ac:dyDescent="0.25">
      <c r="A550" s="78"/>
    </row>
    <row r="551" spans="1:1" x14ac:dyDescent="0.25">
      <c r="A551" s="78"/>
    </row>
    <row r="552" spans="1:1" x14ac:dyDescent="0.25">
      <c r="A552" s="78"/>
    </row>
    <row r="553" spans="1:1" x14ac:dyDescent="0.25">
      <c r="A553" s="78"/>
    </row>
    <row r="554" spans="1:1" x14ac:dyDescent="0.25">
      <c r="A554" s="78"/>
    </row>
    <row r="555" spans="1:1" x14ac:dyDescent="0.25">
      <c r="A555" s="78"/>
    </row>
    <row r="556" spans="1:1" x14ac:dyDescent="0.25">
      <c r="A556" s="78"/>
    </row>
    <row r="557" spans="1:1" x14ac:dyDescent="0.25">
      <c r="A557" s="78"/>
    </row>
    <row r="558" spans="1:1" x14ac:dyDescent="0.25">
      <c r="A558" s="78"/>
    </row>
    <row r="559" spans="1:1" x14ac:dyDescent="0.25">
      <c r="A559" s="78"/>
    </row>
    <row r="560" spans="1:1" x14ac:dyDescent="0.25">
      <c r="A560" s="78"/>
    </row>
  </sheetData>
  <mergeCells count="40">
    <mergeCell ref="A370:E370"/>
    <mergeCell ref="A375:E375"/>
    <mergeCell ref="A307:E307"/>
    <mergeCell ref="A12:E12"/>
    <mergeCell ref="A305:E305"/>
    <mergeCell ref="A306:E306"/>
    <mergeCell ref="A310:E310"/>
    <mergeCell ref="A338:E338"/>
    <mergeCell ref="A356:E356"/>
    <mergeCell ref="A158:E158"/>
    <mergeCell ref="A165:E165"/>
    <mergeCell ref="A172:E172"/>
    <mergeCell ref="A299:E299"/>
    <mergeCell ref="A109:E109"/>
    <mergeCell ref="I9:I10"/>
    <mergeCell ref="A122:E122"/>
    <mergeCell ref="A129:E129"/>
    <mergeCell ref="A130:E130"/>
    <mergeCell ref="A145:E145"/>
    <mergeCell ref="A70:E70"/>
    <mergeCell ref="A81:E81"/>
    <mergeCell ref="A86:E86"/>
    <mergeCell ref="A91:E91"/>
    <mergeCell ref="A96:E96"/>
    <mergeCell ref="A1:L1"/>
    <mergeCell ref="C6:D6"/>
    <mergeCell ref="C7:D7"/>
    <mergeCell ref="A46:E46"/>
    <mergeCell ref="A55:E55"/>
    <mergeCell ref="A14:E14"/>
    <mergeCell ref="J9:L9"/>
    <mergeCell ref="A9:A10"/>
    <mergeCell ref="B9:B10"/>
    <mergeCell ref="C9:D9"/>
    <mergeCell ref="E9:E10"/>
    <mergeCell ref="F9:F10"/>
    <mergeCell ref="A13:E13"/>
    <mergeCell ref="A15:E15"/>
    <mergeCell ref="G9:G10"/>
    <mergeCell ref="H9:H10"/>
  </mergeCells>
  <printOptions horizontalCentered="1" verticalCentered="1"/>
  <pageMargins left="0" right="0" top="0.39370078740157483" bottom="0.31496062992125984" header="0" footer="0"/>
  <pageSetup paperSize="9" scale="55" fitToHeight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Фисюк Анжелика Владимирован</dc:creator>
  <dc:description>POI HSSF rep:2.53.0.706</dc:description>
  <cp:lastModifiedBy>Фисюк Анжелика Владимирован</cp:lastModifiedBy>
  <cp:lastPrinted>2023-11-10T02:27:04Z</cp:lastPrinted>
  <dcterms:created xsi:type="dcterms:W3CDTF">2021-10-28T00:20:58Z</dcterms:created>
  <dcterms:modified xsi:type="dcterms:W3CDTF">2023-11-10T02:29:25Z</dcterms:modified>
</cp:coreProperties>
</file>